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SulejmanovAF\Desktop\Доп объемы по ИП\Файлы для добавления\Паспорта\"/>
    </mc:Choice>
  </mc:AlternateContent>
  <bookViews>
    <workbookView xWindow="0" yWindow="0" windowWidth="28800" windowHeight="12435" tabRatio="800"/>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9. ЛСР" sheetId="35" r:id="rId13"/>
    <sheet name="10. Карта" sheetId="34"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C24" i="6" l="1"/>
  <c r="AO23" i="23" l="1"/>
  <c r="C25" i="6" l="1"/>
  <c r="B67" i="22" l="1"/>
  <c r="B27" i="22" l="1"/>
  <c r="C24" i="15"/>
  <c r="B3" i="22"/>
  <c r="AV3" i="5"/>
  <c r="AG3" i="15"/>
  <c r="L3" i="16"/>
  <c r="DU3" i="23"/>
  <c r="AA3" i="14"/>
  <c r="S4" i="13"/>
  <c r="S3" i="12"/>
  <c r="A11" i="12"/>
  <c r="AF24" i="15" l="1"/>
  <c r="L24" i="15"/>
  <c r="N24" i="15"/>
  <c r="A15" i="22"/>
  <c r="B21" i="22" s="1"/>
  <c r="A5" i="22" l="1"/>
  <c r="A5" i="5"/>
  <c r="A4" i="15"/>
  <c r="A5" i="16"/>
  <c r="A7" i="23"/>
  <c r="A5" i="10"/>
  <c r="A4" i="17"/>
  <c r="A5" i="6"/>
  <c r="A5" i="14"/>
  <c r="A6" i="13"/>
  <c r="A4" i="12"/>
  <c r="FG65" i="23" l="1"/>
  <c r="A15" i="5" l="1"/>
  <c r="D25" i="15" l="1"/>
  <c r="AG25" i="15" s="1"/>
  <c r="D24" i="15" l="1"/>
  <c r="AG24" i="15" s="1"/>
  <c r="C25" i="15"/>
  <c r="A12" i="22"/>
  <c r="A12" i="5"/>
  <c r="A11" i="15"/>
  <c r="A12" i="16"/>
  <c r="A12" i="10"/>
  <c r="A14" i="23" s="1"/>
  <c r="A11" i="17"/>
  <c r="A12" i="6"/>
  <c r="E12" i="14"/>
  <c r="A13" i="13"/>
  <c r="A14" i="15"/>
  <c r="A15" i="16"/>
  <c r="A15" i="10"/>
  <c r="A17" i="23" s="1"/>
  <c r="A14" i="17"/>
  <c r="A15" i="6"/>
  <c r="E15" i="14"/>
  <c r="A16" i="13"/>
  <c r="A14" i="12"/>
  <c r="AF25" i="15" l="1"/>
  <c r="N25" i="15"/>
  <c r="L25"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<sst xmlns="http://schemas.openxmlformats.org/spreadsheetml/2006/main" count="2134" uniqueCount="879">
  <si>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</si>
  <si>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</si>
  <si>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</si>
  <si>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</si>
  <si>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</si>
  <si>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</si>
  <si>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</si>
  <si>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</si>
  <si>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</si>
  <si>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</si>
  <si>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</si>
  <si>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</si>
  <si>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</si>
  <si>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</si>
  <si>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</si>
  <si>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</si>
  <si>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</si>
  <si>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</si>
  <si>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</si>
  <si>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</si>
  <si>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</si>
  <si>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</si>
  <si>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</si>
  <si>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</si>
  <si>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</si>
  <si>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</si>
  <si>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</si>
  <si>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</si>
  <si>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</si>
  <si>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</si>
  <si>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</si>
  <si>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</si>
  <si>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</si>
  <si>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</si>
  <si>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</si>
  <si>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</si>
  <si>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</si>
  <si>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</si>
  <si>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</si>
  <si>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</si>
  <si>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</si>
  <si>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</si>
  <si>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</si>
  <si>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</si>
  <si>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</si>
  <si>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</si>
  <si>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</si>
  <si>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</si>
  <si>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</si>
  <si>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</si>
  <si>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</si>
  <si>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</si>
  <si>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</si>
  <si>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</si>
  <si>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</si>
  <si>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</si>
  <si>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</si>
  <si>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</si>
  <si>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</si>
  <si>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</si>
  <si>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</si>
  <si>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</si>
  <si>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</si>
  <si>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</si>
  <si>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</si>
  <si>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</si>
  <si>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</si>
  <si>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</si>
  <si>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</si>
  <si>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</si>
  <si>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</si>
  <si>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</si>
  <si>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</si>
  <si>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</si>
  <si>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</si>
  <si>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</si>
  <si>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</si>
  <si>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</si>
  <si>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</si>
  <si>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</si>
  <si>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</si>
  <si>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</si>
  <si>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</si>
  <si>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</si>
  <si>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</si>
  <si>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</si>
  <si>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</si>
  <si>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</si>
  <si>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</si>
  <si>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</si>
  <si>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</si>
  <si>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</si>
  <si>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</si>
  <si>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</si>
  <si>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</si>
  <si>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</si>
  <si>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</si>
  <si>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</si>
  <si>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</si>
  <si>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</si>
  <si>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</si>
  <si>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</si>
  <si>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</si>
  <si>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</si>
  <si>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</si>
  <si>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</si>
  <si>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</si>
  <si>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</si>
  <si>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</si>
  <si>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</si>
  <si>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</si>
  <si>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</si>
  <si>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</si>
  <si>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</si>
  <si>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</si>
  <si>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</si>
  <si>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</si>
  <si>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</si>
  <si>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</si>
  <si>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</si>
  <si>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</si>
  <si>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</si>
  <si>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</si>
  <si>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</si>
  <si>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</si>
  <si>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</si>
  <si>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</si>
  <si>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</si>
  <si>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</si>
  <si>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</si>
  <si>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</si>
  <si>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</si>
  <si>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</si>
  <si>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</si>
  <si>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</si>
  <si>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</si>
  <si>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</si>
  <si>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</si>
  <si>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</si>
  <si>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</si>
  <si>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</si>
  <si>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</si>
  <si>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</si>
  <si>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</si>
  <si>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</si>
  <si>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</si>
  <si>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</si>
  <si>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</si>
  <si>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</si>
  <si>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</si>
  <si>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</si>
  <si>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</si>
  <si>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</si>
  <si>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</si>
  <si>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</si>
  <si>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</si>
  <si>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</si>
  <si>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</si>
  <si>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</si>
  <si>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</si>
  <si>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</si>
  <si>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</si>
  <si>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</si>
  <si>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</si>
  <si>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</si>
  <si>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</si>
  <si>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</si>
  <si>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</si>
  <si>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</si>
  <si>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</si>
  <si>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</si>
  <si>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</si>
  <si>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</si>
  <si>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</si>
  <si>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</si>
  <si>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</si>
  <si>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</si>
  <si>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</si>
  <si>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</si>
  <si>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</si>
  <si>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</si>
  <si>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</si>
  <si>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</si>
  <si>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</si>
  <si>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</si>
  <si>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</si>
  <si>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</si>
  <si>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</si>
  <si>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</si>
  <si>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</si>
  <si>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</si>
  <si>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</si>
  <si>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</si>
  <si>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</si>
  <si>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</si>
  <si>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</si>
  <si>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</si>
  <si>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</si>
  <si>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</si>
  <si>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</si>
  <si>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</si>
  <si>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</si>
  <si>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</si>
  <si>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</si>
  <si>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</si>
  <si>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</si>
  <si>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</si>
  <si>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</si>
  <si>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</si>
  <si>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</si>
  <si>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</si>
  <si>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</si>
  <si>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</si>
  <si>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</si>
  <si>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</si>
  <si>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</si>
  <si>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</si>
  <si>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</si>
  <si>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</si>
  <si>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</si>
  <si>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</si>
  <si>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</si>
  <si>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</si>
  <si>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</si>
  <si>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</si>
  <si>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</si>
  <si>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</si>
  <si>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</si>
  <si>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</si>
  <si>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</si>
  <si>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</si>
  <si>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</si>
  <si>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</si>
  <si>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</si>
  <si>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</si>
  <si>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</si>
  <si>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</si>
  <si>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</si>
  <si>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</si>
  <si>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</si>
  <si>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</si>
  <si>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</si>
  <si>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</si>
  <si>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</si>
  <si>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</si>
  <si>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</si>
  <si>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</si>
  <si>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</si>
  <si>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</si>
  <si>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</si>
  <si>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</si>
  <si>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</si>
  <si>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</si>
  <si>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</si>
  <si>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</si>
  <si>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</si>
  <si>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</si>
  <si>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</si>
  <si>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</si>
  <si>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</si>
  <si>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</si>
  <si>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</si>
  <si>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</si>
  <si>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</si>
  <si>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</si>
  <si>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</si>
  <si>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</si>
  <si>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</si>
  <si>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</si>
  <si>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</si>
  <si>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</si>
  <si>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</si>
  <si>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</si>
  <si>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</si>
  <si>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</si>
  <si>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</si>
  <si>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</si>
  <si>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</si>
  <si>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</si>
  <si>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</si>
  <si>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</si>
  <si>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</si>
  <si>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</si>
  <si>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</si>
  <si>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</si>
  <si>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</si>
  <si>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</si>
  <si>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</si>
  <si>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</si>
  <si>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</si>
  <si>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</si>
  <si>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</si>
  <si>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</si>
  <si>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</si>
  <si>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</si>
  <si>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</si>
  <si>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</si>
  <si>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</si>
  <si>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</si>
  <si>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</si>
  <si>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</si>
  <si>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</si>
  <si>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</si>
  <si>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</si>
  <si>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</si>
  <si>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</si>
  <si>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</si>
  <si>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</si>
  <si>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</si>
  <si>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</si>
  <si>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</si>
  <si>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</si>
  <si>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</si>
  <si>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</si>
  <si>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</si>
  <si>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</si>
  <si>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</si>
  <si>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</si>
  <si>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</si>
  <si>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</si>
  <si>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</si>
  <si>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</si>
  <si>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</si>
  <si>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</si>
  <si>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</si>
  <si>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</si>
  <si>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</si>
  <si>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</si>
  <si>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</si>
  <si>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</si>
  <si>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</si>
  <si>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</si>
  <si>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</si>
  <si>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</si>
  <si>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</si>
  <si>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</si>
  <si>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</si>
  <si>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</si>
  <si>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</si>
  <si>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</si>
  <si>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</si>
  <si>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</si>
  <si>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</si>
  <si>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</si>
  <si>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</si>
  <si>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</si>
  <si>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</si>
  <si>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</si>
  <si>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</si>
  <si>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</si>
  <si>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</si>
  <si>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</si>
  <si>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</si>
  <si>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</si>
  <si>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</si>
  <si>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</si>
  <si>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</si>
  <si>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</si>
  <si>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</si>
  <si>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</si>
  <si>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</si>
  <si>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</si>
  <si>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</si>
  <si>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</si>
  <si>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</si>
  <si>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</si>
  <si>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</si>
  <si>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</si>
  <si>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</si>
  <si>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</si>
  <si>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</si>
  <si>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</si>
  <si>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</si>
  <si>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</si>
  <si>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</si>
  <si>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</si>
  <si>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</si>
  <si>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</si>
  <si>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</si>
  <si>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</si>
  <si>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</si>
  <si>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</si>
  <si>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</si>
  <si>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</si>
  <si>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</si>
  <si>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</si>
  <si>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</si>
  <si>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</si>
  <si>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</si>
  <si>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</si>
  <si>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</si>
  <si>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</si>
  <si>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</si>
  <si>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</si>
  <si>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</si>
  <si>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</si>
  <si>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</si>
  <si>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</si>
  <si>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</si>
  <si>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</si>
  <si>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</si>
  <si>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</si>
  <si>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</si>
  <si>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</si>
  <si>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</si>
  <si>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</si>
  <si>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</si>
  <si>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</si>
  <si>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</si>
  <si>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</si>
  <si>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</si>
  <si>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</si>
  <si>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</si>
  <si>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</si>
  <si>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</si>
  <si>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</si>
  <si>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</si>
  <si>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</si>
  <si>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</si>
  <si>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</si>
  <si>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</si>
  <si>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</si>
  <si>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</si>
  <si>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</si>
  <si>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</si>
  <si>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</si>
  <si>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</si>
  <si>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</si>
  <si>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</si>
  <si>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</si>
  <si>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</si>
  <si>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</si>
  <si>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</si>
  <si>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</si>
  <si>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</si>
  <si>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</si>
  <si>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</si>
  <si>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</si>
  <si>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</si>
  <si>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</si>
  <si>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</si>
  <si>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</si>
  <si>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</si>
  <si>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</si>
  <si>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</si>
  <si>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</si>
  <si>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</si>
  <si>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</si>
  <si>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</si>
  <si>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</si>
  <si>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</si>
  <si>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</si>
  <si>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</si>
  <si>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</si>
  <si>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</si>
  <si>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</si>
  <si>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</si>
  <si>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</si>
  <si>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</si>
  <si>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</si>
  <si>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</si>
  <si>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</si>
  <si>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</si>
  <si>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</si>
  <si>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</si>
  <si>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</si>
  <si>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</si>
  <si>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</si>
  <si>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</si>
  <si>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</si>
  <si>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</si>
  <si>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</si>
  <si>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</si>
  <si>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</si>
  <si>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</si>
  <si>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</si>
  <si>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</si>
  <si>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</si>
  <si>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</si>
  <si>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</si>
  <si>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</si>
  <si>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</si>
  <si>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</si>
  <si>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</si>
  <si>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</si>
  <si>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</si>
  <si>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</si>
  <si>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</si>
  <si>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</si>
  <si>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</si>
  <si>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</si>
  <si>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</si>
  <si>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</si>
  <si>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</si>
  <si>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</si>
  <si>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</si>
  <si>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</si>
  <si>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</si>
  <si>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Трансформаторы силовые масляные</t>
  </si>
  <si>
    <t>от «05» мая 2016 г. №380</t>
  </si>
  <si>
    <t>Масляный</t>
  </si>
  <si>
    <t>Стадия проектирования</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</si>
  <si>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</si>
  <si>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Увеличение эффективности инвестиционной деятельности</t>
  </si>
  <si>
    <t>Реконструкция</t>
  </si>
  <si>
    <t>Реконструкция трансформаторных и иных подстанций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</si>
  <si>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</si>
  <si>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</si>
  <si>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ГУП "РЭС"</t>
  </si>
  <si>
    <t>2023 год</t>
  </si>
  <si>
    <t>2024 год</t>
  </si>
  <si>
    <t xml:space="preserve">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
</t>
  </si>
  <si>
    <t>2025 год</t>
  </si>
  <si>
    <t>2022 г.</t>
  </si>
  <si>
    <t>Планируемая дата начала 2022г.</t>
  </si>
  <si>
    <t>2026 год</t>
  </si>
  <si>
    <t xml:space="preserve"> по состоянию на 01.01.2022 года </t>
  </si>
  <si>
    <t xml:space="preserve">по состоянию на 01.01.2023 года </t>
  </si>
  <si>
    <t>Факт 2021 года</t>
  </si>
  <si>
    <t>Год раскрытия информации:  2022 год</t>
  </si>
  <si>
    <t>ТП-250</t>
  </si>
  <si>
    <t>2022</t>
  </si>
  <si>
    <t>III</t>
  </si>
  <si>
    <t>Сметная стоимость проекта в ценах  2022 года с НДС, млн. руб.</t>
  </si>
  <si>
    <t>объем заключенного договора в ценах 2022 года с НДС, млн. руб.</t>
  </si>
  <si>
    <t>«Территориальные единичные расценки на строительные и специальные строительные работы. ТЕР 81-02-2001. Республика Башкортостан. Изменения в территориальные единичные расценки на строительные и специальные строительные работы»</t>
  </si>
  <si>
    <t>Планировка площадей: ручным способом, группа грунтов 2</t>
  </si>
  <si>
    <t>Объем=(3,040*2,10) / 1000</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</si>
  <si>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к расх.; ЗПМ=1,2; ТЗ=1,2; ТЗМ=1,2</t>
  </si>
  <si>
    <t>Производство работ осуществляется в стесненных условиях населенных пунктов ОЗП=1,15; ЭМ=1,15 к расх.; ЗПМ=1,15; ТЗ=1,15; ТЗМ=1,15</t>
  </si>
  <si>
    <t>ОТ</t>
  </si>
  <si>
    <t>ЗТ</t>
  </si>
  <si>
    <t>Итого по расценке</t>
  </si>
  <si>
    <t>ФОТ</t>
  </si>
  <si>
    <t>НР Земляные работы, выполняемые по другим видам работ (подготовительным, сопутствующим, укрепительным)</t>
  </si>
  <si>
    <t>СП Земляные работы, выполняемые по другим видам работ (подготовительным, сопутствующим, укрепительным)</t>
  </si>
  <si>
    <t>Всего по позиции</t>
  </si>
  <si>
    <t>ЭМ</t>
  </si>
  <si>
    <t>в т.ч. ОТм</t>
  </si>
  <si>
    <t>М</t>
  </si>
  <si>
    <t>ЗТм</t>
  </si>
  <si>
    <t>НР Автомобильные дороги</t>
  </si>
  <si>
    <t>СП Автомобильные дороги</t>
  </si>
  <si>
    <t>Устройство подстилающих и выравнивающих слоев оснований: из щебня</t>
  </si>
  <si>
    <t>Объем=1 / 100</t>
  </si>
  <si>
    <t>Устройство фундаментов для комплектных трансформаторных подстанций киоскового типа: с укладкой на горизонтальную поверхность 4-х лежней</t>
  </si>
  <si>
    <t>НР Линии электропередачи</t>
  </si>
  <si>
    <t>СП Линии электропередачи</t>
  </si>
  <si>
    <t>Металлические конструкции</t>
  </si>
  <si>
    <t>НР Электротехнические установки на других объектах</t>
  </si>
  <si>
    <t>СП Электротехнические установки на других объектах</t>
  </si>
  <si>
    <t>Трансформатор силовой, автотрансформатор или масляный реактор, масса: до 1 т</t>
  </si>
  <si>
    <t>Погрузочные работы при автомобильных перевозках: прочих материалов, деталей (с использованием погрузчика)</t>
  </si>
  <si>
    <t>НР Погрузо-разгрузочные работы</t>
  </si>
  <si>
    <t>СП Погрузо-разгрузочные работы</t>
  </si>
  <si>
    <t>Разгрузочные работы при автомобильных перевозках: прочих материалов, деталей (с использованием погрузчика)</t>
  </si>
  <si>
    <t>Перевозка строительных грузов (кроме массовых навалочных, перевозимых автомобилями-самосвалами, а также бетонных и железобетонных изделий, стеновых и перегородочных материалов, лесоматериалов круглых и пиломатериалов, включенных в таблицу 03-01), бортовым автомобилем грузоподъемностью 5 т, на расстояние до 60 км II класс груза</t>
  </si>
  <si>
    <t>Установка разрядников: с помощью механизмов (ОПН)</t>
  </si>
  <si>
    <t>Установка разъединителей: с помощью механизмов</t>
  </si>
  <si>
    <t>Заземление КТП</t>
  </si>
  <si>
    <t>Разработка грунта вручную в траншеях глубиной до 2 м без креплений с откосами, группа грунтов: 2</t>
  </si>
  <si>
    <t>Объем=(0,3*0,7*50) / 100</t>
  </si>
  <si>
    <t>НР Земляные работы, выполняемые ручным способом</t>
  </si>
  <si>
    <t>СП Земляные работы, выполняемые ручным способом</t>
  </si>
  <si>
    <t>Забивка вертикальных заземлителей механизированная на глубину до 5 м</t>
  </si>
  <si>
    <t>Устройство заземления опор ВЛ и подстанций</t>
  </si>
  <si>
    <t>Объем=50/10</t>
  </si>
  <si>
    <t>Засыпка вручную траншей, пазух котлованов и ям, группа грунтов: 1</t>
  </si>
  <si>
    <t>Заземление разъединителя</t>
  </si>
  <si>
    <t>Забивка вертикальных заземлителей вручную на глубину до 3 м</t>
  </si>
  <si>
    <t>Щебень из гравия для строительных работ марка 400, фракция 20-40 мм</t>
  </si>
  <si>
    <t>Блоки бетонные  ФБС12-4-6</t>
  </si>
  <si>
    <t>Кронштейн РА-1 для установки разъединителя (тип РЛНД) на воздушных ЛЭП 6-10 кВ</t>
  </si>
  <si>
    <t>Кронштейн РА-2 для установки разъединителя (тип РЛНД) на воздушных ЛЭП 6-10 кВ</t>
  </si>
  <si>
    <t>Изоляторы линейные штыревые высоковольтные ШФ 20-Г</t>
  </si>
  <si>
    <t>Колпачки: изолирующие</t>
  </si>
  <si>
    <t>Объем=3 / 100</t>
  </si>
  <si>
    <t>Заготовительно-складские расходы для оборудования - 1,2% ПЗ=1,2% (ОЗП=1,2%; ЭМ=1,2%; МАТ=1,2%)</t>
  </si>
  <si>
    <t>Транспортные затраты, в случае невозможности их определения на основании расчета или по результатам конъюнктурного анализа (от отпускной цены оборудования) - до 3% ПЗ=1,03 (ОЗП=1,03; ЭМ=1,03; МАТ=1,03)</t>
  </si>
  <si>
    <t>Трансформатор силовой трехфазный масляный двухобмоточный напряжением: до 11 кВ, мощностью до 0,32 МВА</t>
  </si>
  <si>
    <t>Производство работ осуществляется в действующих электроустановках (в трансформаторных и распределительных подстанциях, в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с оформлением при этом наряда-допуска или распоряжения ОЗП=1,3; ЭМ=1,3 к расх.; ЗПМ=1,3; ТЗ=1,3; ТЗМ=1,3</t>
  </si>
  <si>
    <t>НР Пусконаладочные работы: 'вхолостую' - 80%, 'под нагрузкой' - 20%</t>
  </si>
  <si>
    <t>СП Пусконаладочные работы: 'вхолостую' - 80%, 'под нагрузкой' - 20%</t>
  </si>
  <si>
    <t>Трансформатор тока встроенный во вводы выключателя, силового трансформатора</t>
  </si>
  <si>
    <t>Измерение сопротивления растеканию тока: заземлителя</t>
  </si>
  <si>
    <t>Измерение сопротивления растеканию тока: контура с диагональю до 20 м</t>
  </si>
  <si>
    <t>Проверка наличия цепи между заземлителями и заземленными элементами</t>
  </si>
  <si>
    <t>Замер полного сопротивления цепи «фаза-нуль»</t>
  </si>
  <si>
    <t>Фазировка электрической линии или трансформатора с сетью напряжением: до 1 кВ</t>
  </si>
  <si>
    <t>Фазировка электрической линии или трансформатора с сетью напряжением: свыше 1 кВ</t>
  </si>
  <si>
    <t>Испытание трансформаторного масла: на пробой</t>
  </si>
  <si>
    <t>Испытание сборных и соединительных шин напряжением: до 11 кВ</t>
  </si>
  <si>
    <t>Испытание изолятора опорного: отдельного одноэлементного</t>
  </si>
  <si>
    <t>Испытание ввода и проходного изолятора с фарфоровой, жидкой или бумажной изоляцией (до установки на оборудование)</t>
  </si>
  <si>
    <t>Испытание цепи вторичной коммутации</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</si>
  <si>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</si>
  <si>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</si>
  <si>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</si>
  <si>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</si>
  <si>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</si>
  <si>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</si>
  <si>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</si>
  <si>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</si>
  <si>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</si>
  <si>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</si>
  <si>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</si>
  <si>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</si>
  <si>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</si>
  <si>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сметная прибыль</t>
  </si>
  <si>
    <t xml:space="preserve">     Монтажные работы</t>
  </si>
  <si>
    <t xml:space="preserve">     Оборудование</t>
  </si>
  <si>
    <t xml:space="preserve">     Прочие затраты</t>
  </si>
  <si>
    <t xml:space="preserve">          Пусконаладочные работы</t>
  </si>
  <si>
    <t xml:space="preserve">               в том числе:</t>
  </si>
  <si>
    <t xml:space="preserve">                    оплата труда</t>
  </si>
  <si>
    <t xml:space="preserve">                    накладные расходы</t>
  </si>
  <si>
    <t xml:space="preserve">                    сметная прибыль</t>
  </si>
  <si>
    <t xml:space="preserve">     Итого</t>
  </si>
  <si>
    <t xml:space="preserve">     Итого ФОТ (справочно)</t>
  </si>
  <si>
    <t xml:space="preserve">     Итого накладные расходы (справочно)</t>
  </si>
  <si>
    <t xml:space="preserve">     Итого сметная прибыль (справочно)</t>
  </si>
  <si>
    <t xml:space="preserve">     Итого СМР для расчета лимитированных затрат</t>
  </si>
  <si>
    <t xml:space="preserve">     Производство работ в зимнее время 3,2%</t>
  </si>
  <si>
    <t xml:space="preserve">     Итого с оборудованием и прочими затратами</t>
  </si>
  <si>
    <t xml:space="preserve">     Непредвиденные затраты 3%</t>
  </si>
  <si>
    <t xml:space="preserve">     Итого с непредвиденными</t>
  </si>
  <si>
    <t xml:space="preserve">     НДС 20%</t>
  </si>
  <si>
    <t xml:space="preserve">  ВСЕГО по смете</t>
  </si>
  <si>
    <t>ГУП "РЭС" РБ</t>
  </si>
  <si>
    <t>Иглинский р-н, с. Иглино</t>
  </si>
  <si>
    <t>РБ, Иглинский р-н, с. Иглино</t>
  </si>
  <si>
    <t>L_ 2022_1211_Ц_6</t>
  </si>
  <si>
    <t>Реконструкция ТП-68 Ф-9 ПС Иглино, (КТП-10/0,4/400 кВа) Инв. №00-003643</t>
  </si>
  <si>
    <t>ТП-68 Ф-9 ПС Иглино</t>
  </si>
  <si>
    <t>ТМГ-10/0,4/400 кВА</t>
  </si>
  <si>
    <t>КТП-10/0,4/400 кВа ВЛ-10кВ L-0,05м.</t>
  </si>
  <si>
    <t>Ф-9 ПС Иглино</t>
  </si>
  <si>
    <t>Отпайка к ТП-68 Ф-9 ПС Иглино</t>
  </si>
  <si>
    <t>ВЛ</t>
  </si>
  <si>
    <t>ВЛЗ</t>
  </si>
  <si>
    <t>ЖБ</t>
  </si>
  <si>
    <t>Приложение № 2</t>
  </si>
  <si>
    <t>Утверждено приказом № 421 от 4 августа 2020 г. Минстроя РФ</t>
  </si>
  <si>
    <t>СОГЛАСОВАНО:</t>
  </si>
  <si>
    <t>УТВЕРЖДАЮ:</t>
  </si>
  <si>
    <t>"_____" ________________ 2022 года</t>
  </si>
  <si>
    <t xml:space="preserve">Наименование редакции сметных нормативов  </t>
  </si>
  <si>
    <t>Наименование программного продукта</t>
  </si>
  <si>
    <t>"ГРАНД-Смета 2021"</t>
  </si>
  <si>
    <t>(наименование стройки)</t>
  </si>
  <si>
    <t>(наименование объекта капитального строительства)</t>
  </si>
  <si>
    <t xml:space="preserve">ЛОКАЛЬНЫЙ СМЕТНЫЙ РАСЧЕТ (СМЕТА) № </t>
  </si>
  <si>
    <t>КТП</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</si>
  <si>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</si>
  <si>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</si>
  <si>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</si>
  <si>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</si>
  <si>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</si>
  <si>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</si>
  <si>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</si>
  <si>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</si>
  <si>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(377,75)</t>
  </si>
  <si>
    <t>тыс.руб.</t>
  </si>
  <si>
    <t>в том числе:</t>
  </si>
  <si>
    <t>строительных работ</t>
  </si>
  <si>
    <t>(28,71)</t>
  </si>
  <si>
    <t>Средства на оплату труда рабочих</t>
  </si>
  <si>
    <t>(5,15)</t>
  </si>
  <si>
    <t>монтажных работ</t>
  </si>
  <si>
    <t>(9,18)</t>
  </si>
  <si>
    <t>Нормативные затраты труда рабочих</t>
  </si>
  <si>
    <t>чел.час.</t>
  </si>
  <si>
    <t>оборудования</t>
  </si>
  <si>
    <t>(245,08)</t>
  </si>
  <si>
    <t>Нормативные затраты труда машинистов</t>
  </si>
  <si>
    <t>прочих затрат</t>
  </si>
  <si>
    <t>(4,13)</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</si>
  <si>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</si>
  <si>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</si>
  <si>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</si>
  <si>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</si>
  <si>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</si>
  <si>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</si>
  <si>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</si>
  <si>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</si>
  <si>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</si>
  <si>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</si>
  <si>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</si>
  <si>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</si>
  <si>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Демонтаж</t>
  </si>
  <si>
    <t>ТЕР33-04-029-06
ДЕМОНТАЖ</t>
  </si>
  <si>
    <t>Установка оборудования для комплектных трансформаторных подстанций киоскового типа: тупиковых подстанций с воздушными вводами</t>
  </si>
  <si>
    <t>1 подстанция</t>
  </si>
  <si>
    <t>Приказ от 04.09.2019 № 507/пр табл.3 п.4</t>
  </si>
  <si>
    <t>Демонтаж оборудования, не пригодного для дальнейшего использования (предназначено в лом), без разборки и резки ОЗП=0,3; ЭМ=0,3; ЗПМ=0,3; МАТ=0; ТЗ=0,3; ТЗМ=0,3</t>
  </si>
  <si>
    <t>чел.-ч</t>
  </si>
  <si>
    <t>Приказ Минстроя России № 812/пр от 21.12.2020 Прил. п.27</t>
  </si>
  <si>
    <t>%</t>
  </si>
  <si>
    <t>Приказ Минстроя России № 774/пр от 11.12.2020 Прил. п.27</t>
  </si>
  <si>
    <t>ТЕРм08-01-062-02
ДЕМОНТАЖ</t>
  </si>
  <si>
    <t>Трансформатор силовой, автотрансформатор или масляный реактор, масса: до 3 т</t>
  </si>
  <si>
    <t>1 шт.</t>
  </si>
  <si>
    <t>Приказ от 04.09.2019 № 507/пр табл.3 п.2</t>
  </si>
  <si>
    <t>Демонтаж оборудования, пригодного для дальнейшего использования, со снятием с места установки, необходимой (частичной) разборкой без надобности хранения (перемещается на другое место установки и т.п.) ОЗП=0,6; ЭМ=0,6 к расх.; ЗПМ=0,6; МАТ=0 к расх.; ТЗ=0,6; ТЗМ=0,6</t>
  </si>
  <si>
    <t>Приказ Минстроя России № 812/пр от 21.12.2020 Прил. п.49.3</t>
  </si>
  <si>
    <t>Приказ Минстроя России № 774/пр от 11.12.2020 Прил. п.49.3</t>
  </si>
  <si>
    <t>ТССЦпг01-01-01-045</t>
  </si>
  <si>
    <t>1 т груза</t>
  </si>
  <si>
    <t>ТССЦпг01-01-02-045</t>
  </si>
  <si>
    <t>ТССЦпг03-02-02-060</t>
  </si>
  <si>
    <t>(Перевозка грузов автотранспортом)</t>
  </si>
  <si>
    <t>Итого по разделу 1 Демонтаж</t>
  </si>
  <si>
    <t>Раздел 2. Установка КТПН</t>
  </si>
  <si>
    <t>ТЕР01-02-027-05</t>
  </si>
  <si>
    <t>1000 м2 спланированной площади</t>
  </si>
  <si>
    <t>Приказ от 04.08.2020 № 421/пр прил.10 табл.1 п.4</t>
  </si>
  <si>
    <t>Приказ от 04.08.2020 № 421/пр прил.10 табл.1 п.5</t>
  </si>
  <si>
    <t>Приказ Минстроя России № 812/пр от 21.12.2020 Прил. п.1.4</t>
  </si>
  <si>
    <t>Приказ Минстроя России № 774/пр от 11.12.2020 Прил. п.1.4</t>
  </si>
  <si>
    <t>ТЕР27-04-001-04</t>
  </si>
  <si>
    <t>100 м3 материала основания (в плотном теле)</t>
  </si>
  <si>
    <t>Объем=16 / 100</t>
  </si>
  <si>
    <t>Приказ Минстроя России № 812/пр от 21.12.2020 Прил. п.21 (в ред. пр. № 636/пр от 02.09.2021)</t>
  </si>
  <si>
    <t>Приказ Минстроя России № 774/пр от 11.12.2020 Прил. п.21</t>
  </si>
  <si>
    <t>ТЕР33-04-029-03</t>
  </si>
  <si>
    <t>ТЕР33-04-029-06</t>
  </si>
  <si>
    <t>ТЕРм08-01-087-03</t>
  </si>
  <si>
    <t>1 т</t>
  </si>
  <si>
    <t>ТЕРм08-01-062-01</t>
  </si>
  <si>
    <t>ТЕР33-04-030-03</t>
  </si>
  <si>
    <t>1 компл.</t>
  </si>
  <si>
    <t>ТЕР33-04-030-01</t>
  </si>
  <si>
    <t>ТЕР01-02-057-02</t>
  </si>
  <si>
    <t>100 м3 грунта</t>
  </si>
  <si>
    <t>Приказ Минстроя России № 812/пр от 21.12.2020 Прил. п.1.2</t>
  </si>
  <si>
    <t>Приказ Минстроя России № 774/пр от 11.12.2020 Прил. п.1.2</t>
  </si>
  <si>
    <t>ТЕР33-03-004-01</t>
  </si>
  <si>
    <t>1 заземлитель</t>
  </si>
  <si>
    <t>ТЕР33-04-015-01</t>
  </si>
  <si>
    <t>10 м шин заземления</t>
  </si>
  <si>
    <t>ТЕР01-02-061-01</t>
  </si>
  <si>
    <t>Объем=(0,3*0,7*30) / 100</t>
  </si>
  <si>
    <t>ТЕР33-03-004-02</t>
  </si>
  <si>
    <t>Объем=30/10</t>
  </si>
  <si>
    <t>Итого по разделу 2 Установка КТПН</t>
  </si>
  <si>
    <t>Раздел 3. Ввод 10 кВ</t>
  </si>
  <si>
    <t>ТЕР33-04-016-02</t>
  </si>
  <si>
    <t>Развозка конструкций и материалов опор ВЛ 0,38-10 кВ по трассе: одностоечных железобетонных опор</t>
  </si>
  <si>
    <t>1 опора</t>
  </si>
  <si>
    <t>ТЕР33-04-016-06</t>
  </si>
  <si>
    <t>Развозка конструкций и материалов опор ВЛ 0,38-10 кВ по трассе: материалов оснастки сложных опор</t>
  </si>
  <si>
    <t>ТЕР33-04-003-02</t>
  </si>
  <si>
    <t>Установка железобетонных опор ВЛ 0,38; 6-10 кВ с траверсами без приставок: одностоечных с одним подкосом</t>
  </si>
  <si>
    <t>ТЕР33-04-009-06</t>
  </si>
  <si>
    <t>Подвеска проводов ВЛ 6-10 кВ в населенной местности сечением: свыше 35 мм2 с помощью механизмов</t>
  </si>
  <si>
    <t>1 км линии (3 провода) при 10 опорах</t>
  </si>
  <si>
    <t>Объем=150/3/1000</t>
  </si>
  <si>
    <t>ТССЦпг01-01-01-003</t>
  </si>
  <si>
    <t>Погрузочные работы при автомобильных перевозках: изделий из сборного железобетона, бетона, керамзитобетона массой до 3 т</t>
  </si>
  <si>
    <t>Объем=(1125*2)/1000</t>
  </si>
  <si>
    <t>ТССЦпг01-01-02-003</t>
  </si>
  <si>
    <t>Разгрузочные работы при автомобильных перевозках: изделий из сборного железобетона, бетона, керамзитобетона массой до 3 т</t>
  </si>
  <si>
    <t>ТССЦпг01-01-01-015</t>
  </si>
  <si>
    <t>Погрузочные работы при автомобильных перевозках: металлических конструкций массой до 1 т</t>
  </si>
  <si>
    <t>Объем=150/1000*282/1000</t>
  </si>
  <si>
    <t>ТССЦпг01-01-02-015</t>
  </si>
  <si>
    <t>Разгрузочные работы при автомобильных перевозках: металлических конструкций массой до 1 т</t>
  </si>
  <si>
    <t>ТССЦпг03-21-02-060</t>
  </si>
  <si>
    <t>Перевозка грузов автомобилями-самосвалами грузоподъемностью 10 т, работающих вне карьера, на расстояние: до 60 км II класс груза</t>
  </si>
  <si>
    <t>Объем=2,25+0,0423</t>
  </si>
  <si>
    <t>ТЕРм08-02-144-05</t>
  </si>
  <si>
    <t>Присоединение к зажимам жил проводов или кабелей сечением: до 70 мм2</t>
  </si>
  <si>
    <t>100 шт.</t>
  </si>
  <si>
    <t>Объем=(3*2) / 100</t>
  </si>
  <si>
    <t>Итого по разделу 3 Ввод 10 кВ</t>
  </si>
  <si>
    <t>Раздел 4. Материалы</t>
  </si>
  <si>
    <t>204-0007</t>
  </si>
  <si>
    <t>Горячекатаная арматурная сталь гладкая класса А-I, диаметром: 20-22 мм</t>
  </si>
  <si>
    <t>т</t>
  </si>
  <si>
    <t>(Линии электропередачи)</t>
  </si>
  <si>
    <t>Объем=70/1000</t>
  </si>
  <si>
    <t>ТССЦ-101-2548</t>
  </si>
  <si>
    <t>Сталь полосовая: 40х4 мм</t>
  </si>
  <si>
    <t>Объем=80/1000</t>
  </si>
  <si>
    <t>ТССЦ-408-0055</t>
  </si>
  <si>
    <t>м3</t>
  </si>
  <si>
    <t>(Автомобильные дороги)</t>
  </si>
  <si>
    <t>Прайс</t>
  </si>
  <si>
    <t>Блоки бетонные  ФБС24-4-6</t>
  </si>
  <si>
    <t>шт.</t>
  </si>
  <si>
    <t>(Материалы)</t>
  </si>
  <si>
    <t>Цена=2000/1,2/7,56</t>
  </si>
  <si>
    <t>Цена=1720/1,2/7,56</t>
  </si>
  <si>
    <t>ТССЦ-509-5891</t>
  </si>
  <si>
    <t>Зажим: плашечный соединительный ПА 2-2А</t>
  </si>
  <si>
    <t>ТССЦ-509-1715</t>
  </si>
  <si>
    <t>Зажим соединительный: плашечный ПС-1-1</t>
  </si>
  <si>
    <t>ТССЦ-111-0190</t>
  </si>
  <si>
    <t>ТССЦ-111-0191</t>
  </si>
  <si>
    <t>Кронштейн РА-3</t>
  </si>
  <si>
    <t>Цена=2660/1,2/7,56</t>
  </si>
  <si>
    <t>Гибкое соединение вала привода к РЛНД</t>
  </si>
  <si>
    <t>Цена=350/1,2/7,56</t>
  </si>
  <si>
    <t>ТССЦ-502-0860</t>
  </si>
  <si>
    <t>Провода самонесущие изолированные для воздушных линий электропередачи с алюминиевыми жилами марки: СИП-3 1х70-20</t>
  </si>
  <si>
    <t>1000 м</t>
  </si>
  <si>
    <t>Объем=150 / 1000</t>
  </si>
  <si>
    <t>ТССЦ-509-5952</t>
  </si>
  <si>
    <t>Зажим аппаратный прессуемый: А2А-70-Т</t>
  </si>
  <si>
    <t>Объем=9 / 100</t>
  </si>
  <si>
    <t>ТССЦ-201-1110</t>
  </si>
  <si>
    <t>Лента монтажная перфорированная ЛМП: 20х0,7 мм</t>
  </si>
  <si>
    <t>10 м</t>
  </si>
  <si>
    <t>Объем=5 / 10</t>
  </si>
  <si>
    <t>ТССЦ-111-3170</t>
  </si>
  <si>
    <t>Скрепа размером 20 мм NC20 (СИП)</t>
  </si>
  <si>
    <t>Объем=5 / 100</t>
  </si>
  <si>
    <t>ТССЦ-403-1193</t>
  </si>
  <si>
    <t>Стойка опоры: СВ 110-3,5 /бетон В30 (М400), объем 0,45 м3, расход ар-ры 60,8 кг/ (серия 3.407.1-143; 3.407.1-136)</t>
  </si>
  <si>
    <t>Узел крепления У-52</t>
  </si>
  <si>
    <t>Цена=1680/1,2/7,56</t>
  </si>
  <si>
    <t>ТССЦ-110-0318</t>
  </si>
  <si>
    <t>ТССЦ-509-0044</t>
  </si>
  <si>
    <t>Вязка спиральная</t>
  </si>
  <si>
    <t>Цена=1272/6/1,2/7,56</t>
  </si>
  <si>
    <t>Оголовье ОГs54</t>
  </si>
  <si>
    <t>Цена=5471/1,2/7,56</t>
  </si>
  <si>
    <t>Зажим ответвит. RPN 35-150</t>
  </si>
  <si>
    <t>Цена=2042/1,2/7,56</t>
  </si>
  <si>
    <t>Итого по разделу 4 Материалы</t>
  </si>
  <si>
    <t>Раздел 5. Оборудование</t>
  </si>
  <si>
    <t>58
О</t>
  </si>
  <si>
    <t>КТПН-400/10 с ТМГ-400 кВА</t>
  </si>
  <si>
    <t>(Оборудование)</t>
  </si>
  <si>
    <t>Цена=1715000/1,2/6,16</t>
  </si>
  <si>
    <t>Приказ от 04.08.2020 № 421/пр п.92в</t>
  </si>
  <si>
    <t>Приказ от 04.08.2020 № 421/пр п.91</t>
  </si>
  <si>
    <t>59
О</t>
  </si>
  <si>
    <t>Разъединитель РЛНД-1-10-/630 УХЛ1 с приводом ПРНЗ-10</t>
  </si>
  <si>
    <t>Цена=23023/1,2/6,16</t>
  </si>
  <si>
    <t>Итого по разделу 5 Оборудование</t>
  </si>
  <si>
    <t>Раздел 6. Пусконаладочные работы</t>
  </si>
  <si>
    <t>ТЕРп01-02-002-01</t>
  </si>
  <si>
    <t>Приказ от 04.08.2020 № 421/пр прил.10 табл.4 п.4</t>
  </si>
  <si>
    <t>Приказ Минстроя России № 812/пр от 21.12.2020 Прил. п.83</t>
  </si>
  <si>
    <t>Приказ Минстроя России № 774/пр от 11.12.2020 Прил. п.83</t>
  </si>
  <si>
    <t>ТЕРп01-02-017-07</t>
  </si>
  <si>
    <t>ТЕРп01-11-010-01</t>
  </si>
  <si>
    <t>1 измерение</t>
  </si>
  <si>
    <t>ТЕРп01-11-010-02</t>
  </si>
  <si>
    <t>ТЕРп01-11-011-01</t>
  </si>
  <si>
    <t>100 точек</t>
  </si>
  <si>
    <t>ТЕРп01-11-013-01</t>
  </si>
  <si>
    <t>1 токоприемник</t>
  </si>
  <si>
    <t>ТЕРп01-11-024-01</t>
  </si>
  <si>
    <t>1 фазировка</t>
  </si>
  <si>
    <t>ТЕРп01-11-024-02</t>
  </si>
  <si>
    <t>ТЕРп01-11-029-02</t>
  </si>
  <si>
    <t>1 испытание</t>
  </si>
  <si>
    <t>ТЕРп01-12-020-01</t>
  </si>
  <si>
    <t>ТЕРп01-12-024-01</t>
  </si>
  <si>
    <t>ТЕРп01-12-023-01</t>
  </si>
  <si>
    <t>ТЕРп01-12-029-01</t>
  </si>
  <si>
    <t>ТЕРп01-03-005-01</t>
  </si>
  <si>
    <t>Разъединитель трехполюсный напряжением: до 20 кВ</t>
  </si>
  <si>
    <t>ТЕРп01-11-027-01</t>
  </si>
  <si>
    <t>Измерение токов утечки: или пробивного напряжения разрядника (ОПН)</t>
  </si>
  <si>
    <t>Проверка наличия цепи между заземлителями и заземленными элементами (ВЛ)</t>
  </si>
  <si>
    <t>Измерение сопротивления растеканию тока: заземлителя  (ВЛ)</t>
  </si>
  <si>
    <t>Итого по разделу 6 Пусконаладочные работы</t>
  </si>
  <si>
    <t xml:space="preserve">          Строительные работы</t>
  </si>
  <si>
    <t xml:space="preserve">                    эксплуатация машин и механизмов</t>
  </si>
  <si>
    <t xml:space="preserve">                         в том числе оплата труда машинистов (ОТм)</t>
  </si>
  <si>
    <t xml:space="preserve">                    материалы</t>
  </si>
  <si>
    <t xml:space="preserve">          Транспортные расходы (перевозка), относимые на стоимость строительных работ</t>
  </si>
  <si>
    <t xml:space="preserve">     Проектно-изыскательские работы 6%</t>
  </si>
  <si>
    <t>Составил:</t>
  </si>
  <si>
    <t>[должность, подпись (инициалы, фамилия)]</t>
  </si>
  <si>
    <t>Проверил:</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</si>
</sst>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 numFmtId="176" formatCode="0.0"/>
    <numFmt numFmtId="177" formatCode="0.000000"/>
    <numFmt numFmtId="178" formatCode="0.0000000"/>
    <numFmt numFmtId="179" formatCode="0.00000"/>
    <numFmt numFmtId="180"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u/>
      <sz val="11"/>
      <color theme="10"/>
      <name val="Calibri"/>
      <family val="2"/>
      <charset val="204"/>
      <scheme val="minor"/>
    </font>
    <font>
      <sz val="11"/>
      <color rgb="FF000000"/>
      <name val="Calibri"/>
      <family val="2"/>
      <charset val="204"/>
    </font>
    <font>
      <sz val="8"/>
      <color rgb="FF000000"/>
      <name val="Arial"/>
      <family val="2"/>
      <charset val="204"/>
    </font>
    <font>
      <b/>
      <sz val="8"/>
      <color rgb="FF000000"/>
      <name val="Arial"/>
      <family val="2"/>
      <charset val="204"/>
    </font>
    <font>
      <b/>
      <sz val="9"/>
      <color rgb="FF000000"/>
      <name val="Arial"/>
      <family val="2"/>
      <charset val="204"/>
    </font>
    <font>
      <sz val="10"/>
      <name val="Calibri"/>
      <family val="2"/>
      <scheme val="minor"/>
    </font>
    <font>
      <i/>
      <sz val="8"/>
      <color rgb="FF000000"/>
      <name val="Arial"/>
      <family val="2"/>
      <charset val="204"/>
    </font>
    <font>
      <b/>
      <sz val="14"/>
      <color rgb="FF000000"/>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68" fillId="0" borderId="0" applyNumberFormat="0" applyFill="0" applyBorder="0" applyAlignment="0" applyProtection="0"/>
    <xf numFmtId="0" fontId="69" fillId="0" borderId="0"/>
  </cellStyleXfs>
  <cellXfs count="6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7" fillId="0" borderId="50" xfId="1" applyFont="1" applyBorder="1" applyAlignment="1">
      <alignment vertical="center" wrapText="1"/>
    </xf>
    <xf numFmtId="0" fontId="68" fillId="0" borderId="0" xfId="69" applyAlignment="1">
      <alignment horizontal="center" vertical="center"/>
    </xf>
    <xf numFmtId="0" fontId="70" fillId="0" borderId="0" xfId="0" applyNumberFormat="1" applyFont="1" applyFill="1" applyBorder="1" applyAlignment="1" applyProtection="1"/>
    <xf numFmtId="0" fontId="70" fillId="0" borderId="0" xfId="0" applyNumberFormat="1" applyFont="1" applyFill="1" applyBorder="1" applyAlignment="1" applyProtection="1">
      <alignment wrapText="1"/>
    </xf>
    <xf numFmtId="170" fontId="73" fillId="25" borderId="50" xfId="0" applyNumberFormat="1" applyFont="1" applyFill="1" applyBorder="1" applyAlignment="1">
      <alignment horizontal="center" vertical="center" wrapText="1"/>
    </xf>
    <xf numFmtId="0" fontId="43" fillId="0" borderId="50" xfId="62"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0" fontId="59" fillId="0" borderId="50" xfId="62" applyFont="1" applyFill="1" applyBorder="1" applyAlignment="1">
      <alignment horizontal="center"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1" fillId="0" borderId="0" xfId="70" applyNumberFormat="1" applyFont="1" applyFill="1" applyBorder="1" applyAlignment="1" applyProtection="1">
      <alignment horizontal="center" vertical="top"/>
    </xf>
    <xf numFmtId="0" fontId="70" fillId="0" borderId="0" xfId="70" applyNumberFormat="1" applyFont="1" applyFill="1" applyBorder="1" applyAlignment="1" applyProtection="1"/>
    <xf numFmtId="0" fontId="70" fillId="0" borderId="0" xfId="70" applyNumberFormat="1" applyFont="1" applyFill="1" applyBorder="1" applyAlignment="1" applyProtection="1">
      <alignment wrapText="1"/>
    </xf>
    <xf numFmtId="0" fontId="70" fillId="0" borderId="0" xfId="70" applyNumberFormat="1" applyFont="1" applyFill="1" applyBorder="1" applyAlignment="1" applyProtection="1">
      <alignment horizontal="right"/>
    </xf>
    <xf numFmtId="0" fontId="71" fillId="0" borderId="0" xfId="70" applyNumberFormat="1" applyFont="1" applyFill="1" applyBorder="1" applyAlignment="1" applyProtection="1">
      <alignment horizontal="center" vertical="top"/>
    </xf>
    <xf numFmtId="0" fontId="71" fillId="0" borderId="0" xfId="70" applyNumberFormat="1" applyFont="1" applyFill="1" applyBorder="1" applyAlignment="1" applyProtection="1">
      <alignment vertical="top"/>
    </xf>
    <xf numFmtId="0" fontId="70" fillId="0" borderId="0" xfId="70" applyNumberFormat="1" applyFont="1" applyFill="1" applyBorder="1" applyAlignment="1" applyProtection="1">
      <alignment horizontal="left" vertical="top"/>
    </xf>
    <xf numFmtId="0" fontId="70" fillId="0" borderId="0" xfId="70" applyNumberFormat="1" applyFont="1" applyFill="1" applyBorder="1" applyAlignment="1" applyProtection="1">
      <alignment vertical="top" wrapText="1"/>
    </xf>
    <xf numFmtId="0" fontId="70" fillId="0" borderId="0" xfId="70" applyNumberFormat="1" applyFont="1" applyFill="1" applyBorder="1" applyAlignment="1" applyProtection="1">
      <alignment horizontal="left" vertical="top" wrapText="1"/>
    </xf>
    <xf numFmtId="0" fontId="70" fillId="0" borderId="20" xfId="70" applyNumberFormat="1" applyFont="1" applyFill="1" applyBorder="1" applyAlignment="1" applyProtection="1"/>
    <xf numFmtId="0" fontId="70" fillId="0" borderId="20" xfId="70" applyNumberFormat="1" applyFont="1" applyFill="1" applyBorder="1" applyAlignment="1" applyProtection="1">
      <alignment horizontal="right"/>
    </xf>
    <xf numFmtId="0" fontId="70" fillId="0" borderId="0" xfId="70" applyNumberFormat="1" applyFont="1" applyFill="1" applyBorder="1" applyAlignment="1" applyProtection="1">
      <alignment vertical="top"/>
    </xf>
    <xf numFmtId="0" fontId="71" fillId="0" borderId="0" xfId="70" applyNumberFormat="1" applyFont="1" applyFill="1" applyBorder="1" applyAlignment="1" applyProtection="1">
      <alignment horizontal="center"/>
    </xf>
    <xf numFmtId="0" fontId="70" fillId="0" borderId="0" xfId="70" applyNumberFormat="1" applyFont="1" applyFill="1" applyBorder="1" applyAlignment="1" applyProtection="1">
      <alignment horizontal="left"/>
    </xf>
    <xf numFmtId="0" fontId="70" fillId="0" borderId="20" xfId="70" applyNumberFormat="1" applyFont="1" applyFill="1" applyBorder="1" applyAlignment="1" applyProtection="1">
      <alignment vertical="top"/>
    </xf>
    <xf numFmtId="0" fontId="74" fillId="0" borderId="0" xfId="70" applyNumberFormat="1" applyFont="1" applyFill="1" applyBorder="1" applyAlignment="1" applyProtection="1">
      <alignment horizontal="center" vertical="top"/>
    </xf>
    <xf numFmtId="0" fontId="75" fillId="0" borderId="0" xfId="70" applyNumberFormat="1" applyFont="1" applyFill="1" applyBorder="1" applyAlignment="1" applyProtection="1">
      <alignment horizontal="center"/>
    </xf>
    <xf numFmtId="0" fontId="70" fillId="0" borderId="20" xfId="70" applyNumberFormat="1" applyFont="1" applyFill="1" applyBorder="1" applyAlignment="1" applyProtection="1">
      <alignment horizontal="center"/>
    </xf>
    <xf numFmtId="0" fontId="74" fillId="0" borderId="0" xfId="70" applyNumberFormat="1" applyFont="1" applyFill="1" applyBorder="1" applyAlignment="1" applyProtection="1"/>
    <xf numFmtId="3" fontId="70" fillId="0" borderId="0" xfId="70" applyNumberFormat="1" applyFont="1" applyFill="1" applyBorder="1" applyAlignment="1" applyProtection="1">
      <alignment horizontal="right" vertical="top"/>
    </xf>
    <xf numFmtId="0" fontId="74" fillId="0" borderId="0" xfId="70" applyNumberFormat="1" applyFont="1" applyFill="1" applyBorder="1" applyAlignment="1" applyProtection="1">
      <alignment horizontal="center"/>
    </xf>
    <xf numFmtId="0" fontId="71" fillId="0" borderId="0" xfId="70" applyNumberFormat="1" applyFont="1" applyFill="1" applyBorder="1" applyAlignment="1" applyProtection="1">
      <alignment horizontal="left"/>
    </xf>
    <xf numFmtId="0" fontId="70" fillId="0" borderId="0" xfId="70" applyNumberFormat="1" applyFont="1" applyFill="1" applyBorder="1" applyAlignment="1" applyProtection="1">
      <alignment horizontal="center"/>
    </xf>
    <xf numFmtId="2" fontId="70" fillId="0" borderId="20" xfId="70" applyNumberFormat="1" applyFont="1" applyFill="1" applyBorder="1" applyAlignment="1" applyProtection="1"/>
    <xf numFmtId="49" fontId="70" fillId="0" borderId="20" xfId="70" applyNumberFormat="1" applyFont="1" applyFill="1" applyBorder="1" applyAlignment="1" applyProtection="1">
      <alignment horizontal="right"/>
    </xf>
    <xf numFmtId="0" fontId="70" fillId="0" borderId="0" xfId="70" applyNumberFormat="1" applyFont="1" applyFill="1" applyBorder="1" applyAlignment="1" applyProtection="1">
      <alignment vertical="center" wrapText="1"/>
    </xf>
    <xf numFmtId="2" fontId="70" fillId="0" borderId="0" xfId="70" applyNumberFormat="1" applyFont="1" applyFill="1" applyBorder="1" applyAlignment="1" applyProtection="1"/>
    <xf numFmtId="49" fontId="70" fillId="0" borderId="0" xfId="70" applyNumberFormat="1" applyFont="1" applyFill="1" applyBorder="1" applyAlignment="1" applyProtection="1">
      <alignment horizontal="right"/>
    </xf>
    <xf numFmtId="49" fontId="70" fillId="0" borderId="67" xfId="70" applyNumberFormat="1" applyFont="1" applyFill="1" applyBorder="1" applyAlignment="1" applyProtection="1">
      <alignment horizontal="right"/>
    </xf>
    <xf numFmtId="2" fontId="70" fillId="0" borderId="67" xfId="70" applyNumberFormat="1" applyFont="1" applyFill="1" applyBorder="1" applyAlignment="1" applyProtection="1">
      <alignment horizontal="right"/>
    </xf>
    <xf numFmtId="0" fontId="70" fillId="0" borderId="0" xfId="70" applyNumberFormat="1" applyFont="1" applyFill="1" applyBorder="1" applyAlignment="1" applyProtection="1">
      <alignment vertical="center"/>
    </xf>
    <xf numFmtId="0" fontId="70" fillId="0" borderId="50" xfId="70" applyNumberFormat="1" applyFont="1" applyFill="1" applyBorder="1" applyAlignment="1" applyProtection="1">
      <alignment horizontal="center" vertical="center" wrapText="1"/>
    </xf>
    <xf numFmtId="0" fontId="70" fillId="0" borderId="50" xfId="70" applyNumberFormat="1" applyFont="1" applyFill="1" applyBorder="1" applyAlignment="1" applyProtection="1">
      <alignment horizontal="center" vertical="center"/>
    </xf>
    <xf numFmtId="1" fontId="71" fillId="0" borderId="57" xfId="70" applyNumberFormat="1" applyFont="1" applyFill="1" applyBorder="1" applyAlignment="1" applyProtection="1">
      <alignment horizontal="center" vertical="top" wrapText="1"/>
    </xf>
    <xf numFmtId="0" fontId="71" fillId="0" borderId="55" xfId="70" applyNumberFormat="1" applyFont="1" applyFill="1" applyBorder="1" applyAlignment="1" applyProtection="1">
      <alignment horizontal="left" vertical="top" wrapText="1"/>
    </xf>
    <xf numFmtId="0" fontId="71" fillId="0" borderId="55" xfId="70" applyNumberFormat="1" applyFont="1" applyFill="1" applyBorder="1" applyAlignment="1" applyProtection="1">
      <alignment horizontal="center" vertical="top" wrapText="1"/>
    </xf>
    <xf numFmtId="1" fontId="71" fillId="0" borderId="55" xfId="70" applyNumberFormat="1" applyFont="1" applyFill="1" applyBorder="1" applyAlignment="1" applyProtection="1">
      <alignment horizontal="center" vertical="top" wrapText="1"/>
    </xf>
    <xf numFmtId="4" fontId="71" fillId="0" borderId="55" xfId="70" applyNumberFormat="1" applyFont="1" applyFill="1" applyBorder="1" applyAlignment="1" applyProtection="1">
      <alignment horizontal="right" vertical="top" wrapText="1"/>
    </xf>
    <xf numFmtId="3" fontId="71" fillId="0" borderId="56" xfId="70" applyNumberFormat="1" applyFont="1" applyFill="1" applyBorder="1" applyAlignment="1" applyProtection="1">
      <alignment horizontal="right" vertical="top" wrapText="1"/>
    </xf>
    <xf numFmtId="0" fontId="70" fillId="0" borderId="5" xfId="70" applyNumberFormat="1" applyFont="1" applyFill="1" applyBorder="1" applyAlignment="1" applyProtection="1">
      <alignment vertical="center" wrapText="1"/>
    </xf>
    <xf numFmtId="0" fontId="70" fillId="0" borderId="0" xfId="70" applyNumberFormat="1" applyFont="1" applyFill="1" applyBorder="1" applyAlignment="1" applyProtection="1">
      <alignment horizontal="right" vertical="top" wrapText="1"/>
    </xf>
    <xf numFmtId="0" fontId="70" fillId="0" borderId="5" xfId="70" applyNumberFormat="1" applyFont="1" applyFill="1" applyBorder="1" applyAlignment="1" applyProtection="1">
      <alignment horizontal="center" vertical="center" wrapText="1"/>
    </xf>
    <xf numFmtId="1" fontId="70" fillId="0" borderId="0" xfId="70" applyNumberFormat="1" applyFont="1" applyFill="1" applyBorder="1" applyAlignment="1" applyProtection="1">
      <alignment horizontal="right" vertical="top" wrapText="1"/>
    </xf>
    <xf numFmtId="0" fontId="70" fillId="0" borderId="0" xfId="70" applyNumberFormat="1" applyFont="1" applyFill="1" applyBorder="1" applyAlignment="1" applyProtection="1">
      <alignment horizontal="center" vertical="top" wrapText="1"/>
    </xf>
    <xf numFmtId="4" fontId="70" fillId="0" borderId="0" xfId="70" applyNumberFormat="1" applyFont="1" applyFill="1" applyBorder="1" applyAlignment="1" applyProtection="1">
      <alignment horizontal="right" vertical="top" wrapText="1"/>
    </xf>
    <xf numFmtId="176" fontId="70" fillId="0" borderId="0" xfId="70" applyNumberFormat="1" applyFont="1" applyFill="1" applyBorder="1" applyAlignment="1" applyProtection="1">
      <alignment horizontal="center" vertical="top" wrapText="1"/>
    </xf>
    <xf numFmtId="2" fontId="70" fillId="0" borderId="0" xfId="70" applyNumberFormat="1" applyFont="1" applyFill="1" applyBorder="1" applyAlignment="1" applyProtection="1">
      <alignment horizontal="center" vertical="top" wrapText="1"/>
    </xf>
    <xf numFmtId="3" fontId="70" fillId="0" borderId="69" xfId="70" applyNumberFormat="1" applyFont="1" applyFill="1" applyBorder="1" applyAlignment="1" applyProtection="1">
      <alignment horizontal="right" vertical="top" wrapText="1"/>
    </xf>
    <xf numFmtId="168" fontId="70" fillId="0" borderId="0" xfId="70" applyNumberFormat="1" applyFont="1" applyFill="1" applyBorder="1" applyAlignment="1" applyProtection="1">
      <alignment horizontal="center" vertical="top" wrapText="1"/>
    </xf>
    <xf numFmtId="0" fontId="70" fillId="0" borderId="55" xfId="70" applyNumberFormat="1" applyFont="1" applyFill="1" applyBorder="1" applyAlignment="1" applyProtection="1">
      <alignment horizontal="center" vertical="top" wrapText="1"/>
    </xf>
    <xf numFmtId="4" fontId="70" fillId="0" borderId="55" xfId="70" applyNumberFormat="1" applyFont="1" applyFill="1" applyBorder="1" applyAlignment="1" applyProtection="1">
      <alignment horizontal="right" vertical="top" wrapText="1"/>
    </xf>
    <xf numFmtId="3" fontId="70" fillId="0" borderId="56" xfId="70" applyNumberFormat="1" applyFont="1" applyFill="1" applyBorder="1" applyAlignment="1" applyProtection="1">
      <alignment horizontal="right" vertical="top" wrapText="1"/>
    </xf>
    <xf numFmtId="1" fontId="70" fillId="0" borderId="0" xfId="70" applyNumberFormat="1" applyFont="1" applyFill="1" applyBorder="1" applyAlignment="1" applyProtection="1">
      <alignment horizontal="center" vertical="top" wrapText="1"/>
    </xf>
    <xf numFmtId="0" fontId="71" fillId="0" borderId="5" xfId="70" applyNumberFormat="1" applyFont="1" applyFill="1" applyBorder="1" applyAlignment="1" applyProtection="1">
      <alignment horizontal="center" vertical="top" wrapText="1"/>
    </xf>
    <xf numFmtId="0" fontId="71" fillId="0" borderId="0" xfId="70" applyNumberFormat="1" applyFont="1" applyFill="1" applyBorder="1" applyAlignment="1" applyProtection="1">
      <alignment horizontal="left" vertical="top" wrapText="1"/>
    </xf>
    <xf numFmtId="176" fontId="71" fillId="0" borderId="55" xfId="70" applyNumberFormat="1" applyFont="1" applyFill="1" applyBorder="1" applyAlignment="1" applyProtection="1">
      <alignment horizontal="center" vertical="top" wrapText="1"/>
    </xf>
    <xf numFmtId="2" fontId="71" fillId="0" borderId="55" xfId="70" applyNumberFormat="1" applyFont="1" applyFill="1" applyBorder="1" applyAlignment="1" applyProtection="1">
      <alignment horizontal="center" vertical="top" wrapText="1"/>
    </xf>
    <xf numFmtId="0" fontId="71" fillId="0" borderId="0" xfId="70" applyNumberFormat="1" applyFont="1" applyFill="1" applyBorder="1" applyAlignment="1" applyProtection="1">
      <alignment horizontal="center" vertical="top" wrapText="1"/>
    </xf>
    <xf numFmtId="4" fontId="71" fillId="0" borderId="0" xfId="70" applyNumberFormat="1" applyFont="1" applyFill="1" applyBorder="1" applyAlignment="1" applyProtection="1">
      <alignment horizontal="right" vertical="top" wrapText="1"/>
    </xf>
    <xf numFmtId="2" fontId="71" fillId="0" borderId="0" xfId="70" applyNumberFormat="1" applyFont="1" applyFill="1" applyBorder="1" applyAlignment="1" applyProtection="1">
      <alignment horizontal="center" vertical="top" wrapText="1"/>
    </xf>
    <xf numFmtId="3" fontId="71" fillId="0" borderId="69" xfId="70" applyNumberFormat="1" applyFont="1" applyFill="1" applyBorder="1" applyAlignment="1" applyProtection="1">
      <alignment horizontal="right" vertical="top" wrapText="1"/>
    </xf>
    <xf numFmtId="0" fontId="71" fillId="0" borderId="0" xfId="70" applyNumberFormat="1" applyFont="1" applyFill="1" applyBorder="1" applyAlignment="1" applyProtection="1">
      <alignment horizontal="right" vertical="top" wrapText="1"/>
    </xf>
    <xf numFmtId="0" fontId="70" fillId="0" borderId="57" xfId="70" applyNumberFormat="1" applyFont="1" applyFill="1" applyBorder="1" applyAlignment="1" applyProtection="1"/>
    <xf numFmtId="0" fontId="71" fillId="0" borderId="55" xfId="70" applyNumberFormat="1" applyFont="1" applyFill="1" applyBorder="1" applyAlignment="1" applyProtection="1">
      <alignment horizontal="right" vertical="top" wrapText="1"/>
    </xf>
    <xf numFmtId="4" fontId="71" fillId="0" borderId="55" xfId="70" applyNumberFormat="1" applyFont="1" applyFill="1" applyBorder="1" applyAlignment="1" applyProtection="1">
      <alignment horizontal="right" vertical="top"/>
    </xf>
    <xf numFmtId="2" fontId="71" fillId="0" borderId="55" xfId="70" applyNumberFormat="1" applyFont="1" applyFill="1" applyBorder="1" applyAlignment="1" applyProtection="1">
      <alignment horizontal="center" vertical="top"/>
    </xf>
    <xf numFmtId="3" fontId="71" fillId="0" borderId="56" xfId="70" applyNumberFormat="1" applyFont="1" applyFill="1" applyBorder="1" applyAlignment="1" applyProtection="1">
      <alignment horizontal="right" vertical="top"/>
    </xf>
    <xf numFmtId="177" fontId="71" fillId="0" borderId="55" xfId="70" applyNumberFormat="1" applyFont="1" applyFill="1" applyBorder="1" applyAlignment="1" applyProtection="1">
      <alignment horizontal="center" vertical="top" wrapText="1"/>
    </xf>
    <xf numFmtId="0" fontId="70" fillId="0" borderId="5" xfId="70" applyNumberFormat="1" applyFont="1" applyFill="1" applyBorder="1" applyAlignment="1" applyProtection="1">
      <alignment horizontal="center" vertical="top" wrapText="1"/>
    </xf>
    <xf numFmtId="178" fontId="70" fillId="0" borderId="0" xfId="70" applyNumberFormat="1" applyFont="1" applyFill="1" applyBorder="1" applyAlignment="1" applyProtection="1">
      <alignment horizontal="center" vertical="top" wrapText="1"/>
    </xf>
    <xf numFmtId="177" fontId="70" fillId="0" borderId="0" xfId="70" applyNumberFormat="1" applyFont="1" applyFill="1" applyBorder="1" applyAlignment="1" applyProtection="1">
      <alignment horizontal="center" vertical="top" wrapText="1"/>
    </xf>
    <xf numFmtId="179" fontId="70" fillId="0" borderId="0" xfId="70" applyNumberFormat="1" applyFont="1" applyFill="1" applyBorder="1" applyAlignment="1" applyProtection="1">
      <alignment horizontal="center" vertical="top" wrapText="1"/>
    </xf>
    <xf numFmtId="180" fontId="70" fillId="0" borderId="0" xfId="70" applyNumberFormat="1" applyFont="1" applyFill="1" applyBorder="1" applyAlignment="1" applyProtection="1">
      <alignment horizontal="center" vertical="top" wrapText="1"/>
    </xf>
    <xf numFmtId="180" fontId="71" fillId="0" borderId="55" xfId="70" applyNumberFormat="1" applyFont="1" applyFill="1" applyBorder="1" applyAlignment="1" applyProtection="1">
      <alignment horizontal="center" vertical="top" wrapText="1"/>
    </xf>
    <xf numFmtId="168" fontId="71" fillId="0" borderId="55" xfId="70" applyNumberFormat="1" applyFont="1" applyFill="1" applyBorder="1" applyAlignment="1" applyProtection="1">
      <alignment horizontal="center" vertical="top" wrapText="1"/>
    </xf>
    <xf numFmtId="0" fontId="71" fillId="0" borderId="57" xfId="70" applyNumberFormat="1" applyFont="1" applyFill="1" applyBorder="1" applyAlignment="1" applyProtection="1">
      <alignment horizontal="center" vertical="top" wrapText="1"/>
    </xf>
    <xf numFmtId="179" fontId="71" fillId="0" borderId="55" xfId="70" applyNumberFormat="1" applyFont="1" applyFill="1" applyBorder="1" applyAlignment="1" applyProtection="1">
      <alignment horizontal="center" vertical="top" wrapText="1"/>
    </xf>
    <xf numFmtId="4" fontId="70" fillId="0" borderId="0" xfId="70" applyNumberFormat="1" applyFont="1" applyFill="1" applyBorder="1" applyAlignment="1" applyProtection="1">
      <alignment vertical="top"/>
    </xf>
    <xf numFmtId="2" fontId="70" fillId="0" borderId="0" xfId="70" applyNumberFormat="1" applyFont="1" applyFill="1" applyBorder="1" applyAlignment="1" applyProtection="1">
      <alignment vertical="top"/>
    </xf>
    <xf numFmtId="3" fontId="70" fillId="0" borderId="0" xfId="70" applyNumberFormat="1" applyFont="1" applyFill="1" applyBorder="1" applyAlignment="1" applyProtection="1">
      <alignment vertical="top"/>
    </xf>
    <xf numFmtId="0" fontId="71" fillId="0" borderId="55" xfId="70" applyNumberFormat="1" applyFont="1" applyFill="1" applyBorder="1" applyAlignment="1" applyProtection="1">
      <alignment horizontal="center" vertical="top"/>
    </xf>
    <xf numFmtId="0" fontId="70" fillId="0" borderId="5" xfId="70" applyNumberFormat="1" applyFont="1" applyFill="1" applyBorder="1" applyAlignment="1" applyProtection="1"/>
    <xf numFmtId="4" fontId="70" fillId="0" borderId="0" xfId="70" applyNumberFormat="1" applyFont="1" applyFill="1" applyBorder="1" applyAlignment="1" applyProtection="1">
      <alignment horizontal="right" vertical="top"/>
    </xf>
    <xf numFmtId="0" fontId="70" fillId="0" borderId="0" xfId="70" applyNumberFormat="1" applyFont="1" applyFill="1" applyBorder="1" applyAlignment="1" applyProtection="1">
      <alignment horizontal="center" vertical="top"/>
    </xf>
    <xf numFmtId="3" fontId="70" fillId="0" borderId="69" xfId="70" applyNumberFormat="1" applyFont="1" applyFill="1" applyBorder="1" applyAlignment="1" applyProtection="1">
      <alignment horizontal="right" vertical="top"/>
    </xf>
    <xf numFmtId="4" fontId="70" fillId="0" borderId="69" xfId="70" applyNumberFormat="1" applyFont="1" applyFill="1" applyBorder="1" applyAlignment="1" applyProtection="1">
      <alignment horizontal="right" vertical="top"/>
    </xf>
    <xf numFmtId="4" fontId="71" fillId="0" borderId="0" xfId="70" applyNumberFormat="1" applyFont="1" applyFill="1" applyBorder="1" applyAlignment="1" applyProtection="1">
      <alignment horizontal="right" vertical="top"/>
    </xf>
    <xf numFmtId="4" fontId="71" fillId="0" borderId="69" xfId="70" applyNumberFormat="1" applyFont="1" applyFill="1" applyBorder="1" applyAlignment="1" applyProtection="1">
      <alignment horizontal="right" vertical="top"/>
    </xf>
    <xf numFmtId="2" fontId="71" fillId="0" borderId="0" xfId="70" applyNumberFormat="1" applyFont="1" applyFill="1" applyBorder="1" applyAlignment="1" applyProtection="1">
      <alignment horizontal="center" vertical="top"/>
    </xf>
    <xf numFmtId="3" fontId="71" fillId="0" borderId="0" xfId="70" applyNumberFormat="1" applyFont="1" applyFill="1" applyBorder="1" applyAlignment="1" applyProtection="1">
      <alignment horizontal="right" vertical="top"/>
    </xf>
    <xf numFmtId="0" fontId="70" fillId="0" borderId="55" xfId="70" applyNumberFormat="1" applyFont="1" applyFill="1" applyBorder="1" applyAlignment="1" applyProtection="1"/>
    <xf numFmtId="0" fontId="70" fillId="0" borderId="0" xfId="70" applyNumberFormat="1" applyFont="1" applyFill="1" applyBorder="1" applyAlignment="1" applyProtection="1">
      <alignment horizontal="right" vertical="top"/>
    </xf>
    <xf numFmtId="0" fontId="70" fillId="0" borderId="0" xfId="70" applyNumberFormat="1" applyFont="1" applyFill="1" applyBorder="1" applyAlignment="1" applyProtection="1">
      <alignment horizontal="left" vertical="top"/>
    </xf>
    <xf numFmtId="0" fontId="70" fillId="0" borderId="0" xfId="70" applyNumberFormat="1" applyFont="1" applyFill="1" applyBorder="1" applyAlignment="1" applyProtection="1">
      <alignment vertical="top" wrapText="1"/>
    </xf>
    <xf numFmtId="0" fontId="70" fillId="0" borderId="0" xfId="70" applyNumberFormat="1" applyFont="1" applyFill="1" applyBorder="1" applyAlignment="1" applyProtection="1">
      <alignment horizontal="left" vertical="top" wrapText="1"/>
    </xf>
    <xf numFmtId="0" fontId="70" fillId="0" borderId="50" xfId="70" applyNumberFormat="1" applyFont="1" applyFill="1" applyBorder="1" applyAlignment="1" applyProtection="1">
      <alignment horizontal="center" vertical="center" wrapText="1"/>
    </xf>
    <xf numFmtId="0" fontId="70" fillId="0" borderId="67" xfId="70" applyNumberFormat="1" applyFont="1" applyFill="1" applyBorder="1" applyAlignment="1" applyProtection="1">
      <alignment horizontal="center"/>
    </xf>
    <xf numFmtId="0" fontId="74" fillId="0" borderId="55" xfId="70" applyNumberFormat="1" applyFont="1" applyFill="1" applyBorder="1" applyAlignment="1" applyProtection="1">
      <alignment horizontal="center" vertical="top"/>
    </xf>
    <xf numFmtId="0" fontId="75" fillId="0" borderId="0" xfId="70" applyNumberFormat="1" applyFont="1" applyFill="1" applyBorder="1" applyAlignment="1" applyProtection="1">
      <alignment horizontal="center"/>
    </xf>
    <xf numFmtId="0" fontId="70" fillId="0" borderId="20" xfId="70" applyNumberFormat="1" applyFont="1" applyFill="1" applyBorder="1" applyAlignment="1" applyProtection="1">
      <alignment horizontal="center" wrapText="1"/>
    </xf>
    <xf numFmtId="0" fontId="74" fillId="0" borderId="55" xfId="70" applyNumberFormat="1" applyFont="1" applyFill="1" applyBorder="1" applyAlignment="1" applyProtection="1">
      <alignment horizontal="center"/>
    </xf>
    <xf numFmtId="0" fontId="71" fillId="0" borderId="55" xfId="70" applyNumberFormat="1" applyFont="1" applyFill="1" applyBorder="1" applyAlignment="1" applyProtection="1">
      <alignment horizontal="left" vertical="top" wrapText="1"/>
    </xf>
    <xf numFmtId="0" fontId="70" fillId="0" borderId="69" xfId="70" applyNumberFormat="1" applyFont="1" applyFill="1" applyBorder="1" applyAlignment="1" applyProtection="1">
      <alignment horizontal="left" vertical="top" wrapText="1"/>
    </xf>
    <xf numFmtId="0" fontId="70" fillId="0" borderId="0" xfId="70" applyNumberFormat="1" applyFont="1" applyFill="1" applyBorder="1" applyAlignment="1" applyProtection="1">
      <alignment horizontal="center" wrapText="1"/>
    </xf>
    <xf numFmtId="0" fontId="72" fillId="0" borderId="66" xfId="70" applyNumberFormat="1" applyFont="1" applyFill="1" applyBorder="1" applyAlignment="1" applyProtection="1">
      <alignment horizontal="left" vertical="center" wrapText="1"/>
    </xf>
    <xf numFmtId="0" fontId="72" fillId="0" borderId="67" xfId="70" applyNumberFormat="1" applyFont="1" applyFill="1" applyBorder="1" applyAlignment="1" applyProtection="1">
      <alignment horizontal="left" vertical="center" wrapText="1"/>
    </xf>
    <xf numFmtId="0" fontId="72" fillId="0" borderId="68" xfId="70" applyNumberFormat="1" applyFont="1" applyFill="1" applyBorder="1" applyAlignment="1" applyProtection="1">
      <alignment horizontal="left" vertical="center" wrapText="1"/>
    </xf>
    <xf numFmtId="0" fontId="70" fillId="0" borderId="50" xfId="70" applyNumberFormat="1" applyFont="1" applyFill="1" applyBorder="1" applyAlignment="1" applyProtection="1">
      <alignment horizontal="center" vertical="center"/>
    </xf>
    <xf numFmtId="0" fontId="70" fillId="0" borderId="55" xfId="70" applyNumberFormat="1" applyFont="1" applyFill="1" applyBorder="1" applyAlignment="1" applyProtection="1">
      <alignment horizontal="left" vertical="top" wrapText="1"/>
    </xf>
    <xf numFmtId="0" fontId="71" fillId="0" borderId="66" xfId="70" applyNumberFormat="1" applyFont="1" applyFill="1" applyBorder="1" applyAlignment="1" applyProtection="1">
      <alignment horizontal="left" vertical="center" wrapText="1"/>
    </xf>
    <xf numFmtId="0" fontId="71" fillId="0" borderId="67" xfId="70" applyNumberFormat="1" applyFont="1" applyFill="1" applyBorder="1" applyAlignment="1" applyProtection="1">
      <alignment horizontal="left" vertical="center" wrapText="1"/>
    </xf>
    <xf numFmtId="0" fontId="71" fillId="0" borderId="68" xfId="70" applyNumberFormat="1" applyFont="1" applyFill="1" applyBorder="1" applyAlignment="1" applyProtection="1">
      <alignment horizontal="left" vertical="center" wrapText="1"/>
    </xf>
    <xf numFmtId="0" fontId="71" fillId="0" borderId="0" xfId="70" applyNumberFormat="1" applyFont="1" applyFill="1" applyBorder="1" applyAlignment="1" applyProtection="1">
      <alignment horizontal="left" vertical="top" wrapText="1"/>
    </xf>
    <xf numFmtId="0" fontId="70" fillId="0" borderId="20" xfId="70" applyNumberFormat="1" applyFont="1" applyFill="1" applyBorder="1" applyAlignment="1" applyProtection="1">
      <alignment horizontal="left" vertical="top"/>
    </xf>
    <xf numFmtId="0" fontId="74" fillId="0" borderId="55" xfId="70" applyNumberFormat="1" applyFont="1" applyFill="1" applyBorder="1" applyAlignment="1" applyProtection="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extLst xmlns:c16r2="http://schemas.microsoft.com/office/drawing/2015/06/chart">
            <c:ext xmlns:c16="http://schemas.microsoft.com/office/drawing/2014/chart" uri="{C3380CC4-5D6E-409C-BE32-E72D297353CC}">
              <c16:uniqueId val="{00000000-92FB-42CE-8A10-514CD0438254}"/>
            </c:ext>
          </c:extLst>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extLst xmlns:c16r2="http://schemas.microsoft.com/office/drawing/2015/06/chart">
            <c:ext xmlns:c16="http://schemas.microsoft.com/office/drawing/2014/chart" uri="{C3380CC4-5D6E-409C-BE32-E72D297353CC}">
              <c16:uniqueId val="{00000001-92FB-42CE-8A10-514CD0438254}"/>
            </c:ext>
          </c:extLst>
        </c:ser>
        <c:dLbls>
          <c:showLegendKey val="0"/>
          <c:showVal val="0"/>
          <c:showCatName val="0"/>
          <c:showSerName val="0"/>
          <c:showPercent val="0"/>
          <c:showBubbleSize val="0"/>
        </c:dLbls>
        <c:smooth val="0"/>
        <c:axId val="598410648"/>
        <c:axId val="593710536"/>
      </c:lineChart>
      <c:catAx>
        <c:axId val="598410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3710536"/>
        <c:crosses val="autoZero"/>
        <c:auto val="1"/>
        <c:lblAlgn val="ctr"/>
        <c:lblOffset val="100"/>
        <c:noMultiLvlLbl val="0"/>
      </c:catAx>
      <c:valAx>
        <c:axId val="593710536"/>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8410648"/>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0.66\&#1076;&#1072;&#1085;&#1085;&#1099;&#1077;%20&#1076;&#1083;&#1103;%20&#1080;&#1085;&#1074;&#1077;&#1089;&#1090;.%20&#1087;&#1088;&#1086;&#1075;&#1088;&#1072;&#1084;&#1084;&#1099;\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tabSelected="1" view="pageBreakPreview" topLeftCell="A43" zoomScaleSheetLayoutView="100" workbookViewId="0">
      <selection activeCell="E45" sqref="E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499</v>
      </c>
      <c r="F3" s="15"/>
    </row>
    <row r="4" spans="1:21" s="11" customFormat="1" ht="18.75" x14ac:dyDescent="0.3">
      <c r="A4" s="16"/>
      <c r="F4" s="15"/>
      <c r="G4" s="14"/>
    </row>
    <row r="5" spans="1:21" s="11" customFormat="1" ht="15.75" x14ac:dyDescent="0.25">
      <c r="A5" s="254" t="s">
        <v>519</v>
      </c>
      <c r="B5" s="254"/>
      <c r="C5" s="254"/>
      <c r="D5" s="160"/>
      <c r="E5" s="160"/>
      <c r="F5" s="160"/>
      <c r="G5" s="160"/>
      <c r="H5" s="160"/>
      <c r="I5" s="160"/>
    </row>
    <row r="6" spans="1:21" s="11" customFormat="1" ht="18.75" x14ac:dyDescent="0.3">
      <c r="A6" s="16"/>
      <c r="F6" s="15"/>
      <c r="G6" s="14"/>
    </row>
    <row r="7" spans="1:21" s="11" customFormat="1" ht="18.75" x14ac:dyDescent="0.2">
      <c r="A7" s="258" t="s">
        <v>7</v>
      </c>
      <c r="B7" s="258"/>
      <c r="C7" s="258"/>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59" t="s">
        <v>628</v>
      </c>
      <c r="B9" s="259"/>
      <c r="C9" s="259"/>
      <c r="D9" s="7"/>
      <c r="E9" s="7"/>
      <c r="F9" s="7"/>
      <c r="G9" s="7"/>
      <c r="H9" s="12"/>
      <c r="I9" s="12"/>
      <c r="J9" s="12"/>
      <c r="K9" s="12"/>
      <c r="L9" s="12"/>
      <c r="M9" s="12"/>
      <c r="N9" s="12"/>
      <c r="O9" s="12"/>
      <c r="P9" s="12"/>
      <c r="Q9" s="12"/>
      <c r="R9" s="12"/>
      <c r="S9" s="12"/>
      <c r="T9" s="12"/>
      <c r="U9" s="12"/>
    </row>
    <row r="10" spans="1:21" s="11" customFormat="1" ht="18.75" x14ac:dyDescent="0.2">
      <c r="A10" s="255" t="s">
        <v>6</v>
      </c>
      <c r="B10" s="255"/>
      <c r="C10" s="255"/>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0" t="s">
        <v>631</v>
      </c>
      <c r="B12" s="260"/>
      <c r="C12" s="260"/>
      <c r="D12" s="7"/>
      <c r="E12" s="7"/>
      <c r="F12" s="7"/>
      <c r="G12" s="7"/>
      <c r="H12" s="12"/>
      <c r="I12" s="12"/>
      <c r="J12" s="12"/>
      <c r="K12" s="12"/>
      <c r="L12" s="12"/>
      <c r="M12" s="12"/>
      <c r="N12" s="12"/>
      <c r="O12" s="12"/>
      <c r="P12" s="12"/>
      <c r="Q12" s="12"/>
      <c r="R12" s="12"/>
      <c r="S12" s="12"/>
      <c r="T12" s="12"/>
      <c r="U12" s="12"/>
    </row>
    <row r="13" spans="1:21" s="11" customFormat="1" ht="18.75" x14ac:dyDescent="0.2">
      <c r="A13" s="255" t="s">
        <v>5</v>
      </c>
      <c r="B13" s="255"/>
      <c r="C13" s="255"/>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261" t="s">
        <v>632</v>
      </c>
      <c r="B15" s="261"/>
      <c r="C15" s="261"/>
      <c r="D15" s="7"/>
      <c r="E15" s="7"/>
      <c r="F15" s="7"/>
      <c r="G15" s="7"/>
      <c r="H15" s="7"/>
      <c r="I15" s="7"/>
      <c r="J15" s="7"/>
      <c r="K15" s="7"/>
      <c r="L15" s="7"/>
      <c r="M15" s="7"/>
      <c r="N15" s="7"/>
      <c r="O15" s="7"/>
      <c r="P15" s="7"/>
      <c r="Q15" s="7"/>
      <c r="R15" s="7"/>
      <c r="S15" s="7"/>
      <c r="T15" s="7"/>
      <c r="U15" s="7"/>
    </row>
    <row r="16" spans="1:21" s="3" customFormat="1" ht="15" customHeight="1" x14ac:dyDescent="0.2">
      <c r="A16" s="255" t="s">
        <v>4</v>
      </c>
      <c r="B16" s="255"/>
      <c r="C16" s="255"/>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56" t="s">
        <v>448</v>
      </c>
      <c r="B18" s="257"/>
      <c r="C18" s="25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505</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35" t="s">
        <v>506</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628</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629</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51"/>
      <c r="B38" s="252"/>
      <c r="C38" s="253"/>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507</v>
      </c>
      <c r="C39" s="197" t="s">
        <v>635</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1"/>
      <c r="B46" s="252"/>
      <c r="C46" s="253"/>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249">
        <v>2.6484816000000002</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9" t="s">
        <v>477</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D1" zoomScale="85" zoomScaleSheetLayoutView="85"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54" t="str">
        <f>'1.Титульный лист'!A5</f>
        <v>Год раскрытия информации:  2022 год</v>
      </c>
      <c r="B4" s="254"/>
      <c r="C4" s="254"/>
      <c r="D4" s="254"/>
      <c r="E4" s="254"/>
      <c r="F4" s="254"/>
      <c r="G4" s="254"/>
      <c r="H4" s="254"/>
      <c r="I4" s="254"/>
      <c r="J4" s="254"/>
      <c r="K4" s="254"/>
      <c r="L4" s="254"/>
      <c r="M4" s="254"/>
      <c r="N4" s="254"/>
      <c r="O4" s="254"/>
      <c r="P4" s="254"/>
      <c r="Q4" s="254"/>
      <c r="R4" s="254"/>
      <c r="S4" s="254"/>
    </row>
    <row r="5" spans="1:28" s="11" customFormat="1" ht="15.75" x14ac:dyDescent="0.2">
      <c r="A5" s="16"/>
    </row>
    <row r="6" spans="1:28" s="11" customFormat="1" ht="18.75" x14ac:dyDescent="0.2">
      <c r="A6" s="258" t="s">
        <v>7</v>
      </c>
      <c r="B6" s="258"/>
      <c r="C6" s="258"/>
      <c r="D6" s="258"/>
      <c r="E6" s="258"/>
      <c r="F6" s="258"/>
      <c r="G6" s="258"/>
      <c r="H6" s="258"/>
      <c r="I6" s="258"/>
      <c r="J6" s="258"/>
      <c r="K6" s="258"/>
      <c r="L6" s="258"/>
      <c r="M6" s="258"/>
      <c r="N6" s="258"/>
      <c r="O6" s="258"/>
      <c r="P6" s="258"/>
      <c r="Q6" s="258"/>
      <c r="R6" s="258"/>
      <c r="S6" s="258"/>
      <c r="T6" s="12"/>
      <c r="U6" s="12"/>
      <c r="V6" s="12"/>
      <c r="W6" s="12"/>
      <c r="X6" s="12"/>
      <c r="Y6" s="12"/>
      <c r="Z6" s="12"/>
      <c r="AA6" s="12"/>
      <c r="AB6" s="12"/>
    </row>
    <row r="7" spans="1:28" s="11" customFormat="1" ht="18.75" x14ac:dyDescent="0.2">
      <c r="A7" s="258"/>
      <c r="B7" s="258"/>
      <c r="C7" s="258"/>
      <c r="D7" s="258"/>
      <c r="E7" s="258"/>
      <c r="F7" s="258"/>
      <c r="G7" s="258"/>
      <c r="H7" s="258"/>
      <c r="I7" s="258"/>
      <c r="J7" s="258"/>
      <c r="K7" s="258"/>
      <c r="L7" s="258"/>
      <c r="M7" s="258"/>
      <c r="N7" s="258"/>
      <c r="O7" s="258"/>
      <c r="P7" s="258"/>
      <c r="Q7" s="258"/>
      <c r="R7" s="258"/>
      <c r="S7" s="258"/>
      <c r="T7" s="12"/>
      <c r="U7" s="12"/>
      <c r="V7" s="12"/>
      <c r="W7" s="12"/>
      <c r="X7" s="12"/>
      <c r="Y7" s="12"/>
      <c r="Z7" s="12"/>
      <c r="AA7" s="12"/>
      <c r="AB7" s="12"/>
    </row>
    <row r="8" spans="1:28" s="11" customFormat="1" ht="18.75" x14ac:dyDescent="0.2">
      <c r="A8" s="259" t="s">
        <v>508</v>
      </c>
      <c r="B8" s="259"/>
      <c r="C8" s="259"/>
      <c r="D8" s="259"/>
      <c r="E8" s="259"/>
      <c r="F8" s="259"/>
      <c r="G8" s="259"/>
      <c r="H8" s="259"/>
      <c r="I8" s="259"/>
      <c r="J8" s="259"/>
      <c r="K8" s="259"/>
      <c r="L8" s="259"/>
      <c r="M8" s="259"/>
      <c r="N8" s="259"/>
      <c r="O8" s="259"/>
      <c r="P8" s="259"/>
      <c r="Q8" s="259"/>
      <c r="R8" s="259"/>
      <c r="S8" s="259"/>
      <c r="T8" s="12"/>
      <c r="U8" s="12"/>
      <c r="V8" s="12"/>
      <c r="W8" s="12"/>
      <c r="X8" s="12"/>
      <c r="Y8" s="12"/>
      <c r="Z8" s="12"/>
      <c r="AA8" s="12"/>
      <c r="AB8" s="12"/>
    </row>
    <row r="9" spans="1:28" s="11" customFormat="1" ht="18.75" x14ac:dyDescent="0.2">
      <c r="A9" s="255" t="s">
        <v>6</v>
      </c>
      <c r="B9" s="255"/>
      <c r="C9" s="255"/>
      <c r="D9" s="255"/>
      <c r="E9" s="255"/>
      <c r="F9" s="255"/>
      <c r="G9" s="255"/>
      <c r="H9" s="255"/>
      <c r="I9" s="255"/>
      <c r="J9" s="255"/>
      <c r="K9" s="255"/>
      <c r="L9" s="255"/>
      <c r="M9" s="255"/>
      <c r="N9" s="255"/>
      <c r="O9" s="255"/>
      <c r="P9" s="255"/>
      <c r="Q9" s="255"/>
      <c r="R9" s="255"/>
      <c r="S9" s="255"/>
      <c r="T9" s="12"/>
      <c r="U9" s="12"/>
      <c r="V9" s="12"/>
      <c r="W9" s="12"/>
      <c r="X9" s="12"/>
      <c r="Y9" s="12"/>
      <c r="Z9" s="12"/>
      <c r="AA9" s="12"/>
      <c r="AB9" s="12"/>
    </row>
    <row r="10" spans="1:28" s="11" customFormat="1" ht="18.75" x14ac:dyDescent="0.2">
      <c r="A10" s="258"/>
      <c r="B10" s="258"/>
      <c r="C10" s="258"/>
      <c r="D10" s="258"/>
      <c r="E10" s="258"/>
      <c r="F10" s="258"/>
      <c r="G10" s="258"/>
      <c r="H10" s="258"/>
      <c r="I10" s="258"/>
      <c r="J10" s="258"/>
      <c r="K10" s="258"/>
      <c r="L10" s="258"/>
      <c r="M10" s="258"/>
      <c r="N10" s="258"/>
      <c r="O10" s="258"/>
      <c r="P10" s="258"/>
      <c r="Q10" s="258"/>
      <c r="R10" s="258"/>
      <c r="S10" s="258"/>
      <c r="T10" s="12"/>
      <c r="U10" s="12"/>
      <c r="V10" s="12"/>
      <c r="W10" s="12"/>
      <c r="X10" s="12"/>
      <c r="Y10" s="12"/>
      <c r="Z10" s="12"/>
      <c r="AA10" s="12"/>
      <c r="AB10" s="12"/>
    </row>
    <row r="11" spans="1:28" s="11" customFormat="1" ht="18.75" x14ac:dyDescent="0.2">
      <c r="A11" s="260" t="str">
        <f>'1.Титульный лист'!A12</f>
        <v>L_ 2022_1211_Ц_6</v>
      </c>
      <c r="B11" s="260"/>
      <c r="C11" s="260"/>
      <c r="D11" s="260"/>
      <c r="E11" s="260"/>
      <c r="F11" s="260"/>
      <c r="G11" s="260"/>
      <c r="H11" s="260"/>
      <c r="I11" s="260"/>
      <c r="J11" s="260"/>
      <c r="K11" s="260"/>
      <c r="L11" s="260"/>
      <c r="M11" s="260"/>
      <c r="N11" s="260"/>
      <c r="O11" s="260"/>
      <c r="P11" s="260"/>
      <c r="Q11" s="260"/>
      <c r="R11" s="260"/>
      <c r="S11" s="260"/>
      <c r="T11" s="12"/>
      <c r="U11" s="12"/>
      <c r="V11" s="12"/>
      <c r="W11" s="12"/>
      <c r="X11" s="12"/>
      <c r="Y11" s="12"/>
      <c r="Z11" s="12"/>
      <c r="AA11" s="12"/>
      <c r="AB11" s="12"/>
    </row>
    <row r="12" spans="1:28" s="11" customFormat="1" ht="18.75" x14ac:dyDescent="0.2">
      <c r="A12" s="255" t="s">
        <v>5</v>
      </c>
      <c r="B12" s="255"/>
      <c r="C12" s="255"/>
      <c r="D12" s="255"/>
      <c r="E12" s="255"/>
      <c r="F12" s="255"/>
      <c r="G12" s="255"/>
      <c r="H12" s="255"/>
      <c r="I12" s="255"/>
      <c r="J12" s="255"/>
      <c r="K12" s="255"/>
      <c r="L12" s="255"/>
      <c r="M12" s="255"/>
      <c r="N12" s="255"/>
      <c r="O12" s="255"/>
      <c r="P12" s="255"/>
      <c r="Q12" s="255"/>
      <c r="R12" s="255"/>
      <c r="S12" s="255"/>
      <c r="T12" s="12"/>
      <c r="U12" s="12"/>
      <c r="V12" s="12"/>
      <c r="W12" s="12"/>
      <c r="X12" s="12"/>
      <c r="Y12" s="12"/>
      <c r="Z12" s="12"/>
      <c r="AA12" s="12"/>
      <c r="AB12" s="12"/>
    </row>
    <row r="13" spans="1:28" s="8"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9"/>
      <c r="U13" s="9"/>
      <c r="V13" s="9"/>
      <c r="W13" s="9"/>
      <c r="X13" s="9"/>
      <c r="Y13" s="9"/>
      <c r="Z13" s="9"/>
      <c r="AA13" s="9"/>
      <c r="AB13" s="9"/>
    </row>
    <row r="14" spans="1:28" s="3" customFormat="1" ht="15.75" x14ac:dyDescent="0.2">
      <c r="A14" s="259" t="str">
        <f xml:space="preserve"> '1.Титульный лист'!A15</f>
        <v>Реконструкция ТП-68 Ф-9 ПС Иглино, (КТП-10/0,4/400 кВа) Инв. №00-003643</v>
      </c>
      <c r="B14" s="259"/>
      <c r="C14" s="259"/>
      <c r="D14" s="259"/>
      <c r="E14" s="259"/>
      <c r="F14" s="259"/>
      <c r="G14" s="259"/>
      <c r="H14" s="259"/>
      <c r="I14" s="259"/>
      <c r="J14" s="259"/>
      <c r="K14" s="259"/>
      <c r="L14" s="259"/>
      <c r="M14" s="259"/>
      <c r="N14" s="259"/>
      <c r="O14" s="259"/>
      <c r="P14" s="259"/>
      <c r="Q14" s="259"/>
      <c r="R14" s="259"/>
      <c r="S14" s="259"/>
      <c r="T14" s="7"/>
      <c r="U14" s="7"/>
      <c r="V14" s="7"/>
      <c r="W14" s="7"/>
      <c r="X14" s="7"/>
      <c r="Y14" s="7"/>
      <c r="Z14" s="7"/>
      <c r="AA14" s="7"/>
      <c r="AB14" s="7"/>
    </row>
    <row r="15" spans="1:28" s="3" customFormat="1" ht="15" customHeight="1" x14ac:dyDescent="0.2">
      <c r="A15" s="255" t="s">
        <v>4</v>
      </c>
      <c r="B15" s="255"/>
      <c r="C15" s="255"/>
      <c r="D15" s="255"/>
      <c r="E15" s="255"/>
      <c r="F15" s="255"/>
      <c r="G15" s="255"/>
      <c r="H15" s="255"/>
      <c r="I15" s="255"/>
      <c r="J15" s="255"/>
      <c r="K15" s="255"/>
      <c r="L15" s="255"/>
      <c r="M15" s="255"/>
      <c r="N15" s="255"/>
      <c r="O15" s="255"/>
      <c r="P15" s="255"/>
      <c r="Q15" s="255"/>
      <c r="R15" s="255"/>
      <c r="S15" s="255"/>
      <c r="T15" s="5"/>
      <c r="U15" s="5"/>
      <c r="V15" s="5"/>
      <c r="W15" s="5"/>
      <c r="X15" s="5"/>
      <c r="Y15" s="5"/>
      <c r="Z15" s="5"/>
      <c r="AA15" s="5"/>
      <c r="AB15" s="5"/>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6" t="s">
        <v>422</v>
      </c>
      <c r="B17" s="256"/>
      <c r="C17" s="256"/>
      <c r="D17" s="256"/>
      <c r="E17" s="256"/>
      <c r="F17" s="256"/>
      <c r="G17" s="256"/>
      <c r="H17" s="256"/>
      <c r="I17" s="256"/>
      <c r="J17" s="256"/>
      <c r="K17" s="256"/>
      <c r="L17" s="256"/>
      <c r="M17" s="256"/>
      <c r="N17" s="256"/>
      <c r="O17" s="256"/>
      <c r="P17" s="256"/>
      <c r="Q17" s="256"/>
      <c r="R17" s="256"/>
      <c r="S17" s="256"/>
      <c r="T17" s="6"/>
      <c r="U17" s="6"/>
      <c r="V17" s="6"/>
      <c r="W17" s="6"/>
      <c r="X17" s="6"/>
      <c r="Y17" s="6"/>
      <c r="Z17" s="6"/>
      <c r="AA17" s="6"/>
      <c r="AB17" s="6"/>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3</v>
      </c>
      <c r="B19" s="265" t="s">
        <v>94</v>
      </c>
      <c r="C19" s="266" t="s">
        <v>319</v>
      </c>
      <c r="D19" s="265" t="s">
        <v>318</v>
      </c>
      <c r="E19" s="265" t="s">
        <v>93</v>
      </c>
      <c r="F19" s="265" t="s">
        <v>92</v>
      </c>
      <c r="G19" s="265" t="s">
        <v>314</v>
      </c>
      <c r="H19" s="265" t="s">
        <v>91</v>
      </c>
      <c r="I19" s="265" t="s">
        <v>90</v>
      </c>
      <c r="J19" s="265" t="s">
        <v>89</v>
      </c>
      <c r="K19" s="265" t="s">
        <v>88</v>
      </c>
      <c r="L19" s="265" t="s">
        <v>87</v>
      </c>
      <c r="M19" s="265" t="s">
        <v>86</v>
      </c>
      <c r="N19" s="265" t="s">
        <v>85</v>
      </c>
      <c r="O19" s="265" t="s">
        <v>84</v>
      </c>
      <c r="P19" s="265" t="s">
        <v>83</v>
      </c>
      <c r="Q19" s="265" t="s">
        <v>317</v>
      </c>
      <c r="R19" s="265"/>
      <c r="S19" s="268" t="s">
        <v>416</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0" t="s">
        <v>315</v>
      </c>
      <c r="R20" s="41" t="s">
        <v>316</v>
      </c>
      <c r="S20" s="268"/>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1" t="s">
        <v>475</v>
      </c>
      <c r="D22" s="201" t="s">
        <v>475</v>
      </c>
      <c r="E22" s="201" t="s">
        <v>475</v>
      </c>
      <c r="F22" s="201" t="s">
        <v>475</v>
      </c>
      <c r="G22" s="201" t="s">
        <v>475</v>
      </c>
      <c r="H22" s="201" t="s">
        <v>475</v>
      </c>
      <c r="I22" s="201" t="s">
        <v>475</v>
      </c>
      <c r="J22" s="201" t="s">
        <v>475</v>
      </c>
      <c r="K22" s="201" t="s">
        <v>475</v>
      </c>
      <c r="L22" s="201" t="s">
        <v>475</v>
      </c>
      <c r="M22" s="201" t="s">
        <v>475</v>
      </c>
      <c r="N22" s="201" t="s">
        <v>475</v>
      </c>
      <c r="O22" s="201" t="s">
        <v>475</v>
      </c>
      <c r="P22" s="201" t="s">
        <v>475</v>
      </c>
      <c r="Q22" s="201" t="s">
        <v>475</v>
      </c>
      <c r="R22" s="201" t="s">
        <v>475</v>
      </c>
      <c r="S22" s="201"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7" zoomScale="80" zoomScaleNormal="60" zoomScaleSheetLayoutView="80" workbookViewId="0">
      <selection activeCell="P25" sqref="P25"/>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69" t="str">
        <f>'1.Титульный лист'!C3</f>
        <v>от «05» мая 2016 г. №380</v>
      </c>
      <c r="T4" s="269"/>
    </row>
    <row r="5" spans="1:20" s="11" customFormat="1" ht="18.75" customHeight="1" x14ac:dyDescent="0.3">
      <c r="A5" s="17"/>
      <c r="H5" s="15"/>
      <c r="T5" s="14"/>
    </row>
    <row r="6" spans="1:20" s="11" customFormat="1" x14ac:dyDescent="0.2">
      <c r="A6" s="254" t="str">
        <f>'1.Титульный лист'!A5</f>
        <v>Год раскрытия информации:  2022 год</v>
      </c>
      <c r="B6" s="254"/>
      <c r="C6" s="254"/>
      <c r="D6" s="254"/>
      <c r="E6" s="254"/>
      <c r="F6" s="254"/>
      <c r="G6" s="254"/>
      <c r="H6" s="254"/>
      <c r="I6" s="254"/>
      <c r="J6" s="254"/>
      <c r="K6" s="254"/>
      <c r="L6" s="254"/>
      <c r="M6" s="254"/>
      <c r="N6" s="254"/>
      <c r="O6" s="254"/>
      <c r="P6" s="254"/>
      <c r="Q6" s="254"/>
      <c r="R6" s="254"/>
      <c r="S6" s="254"/>
      <c r="T6" s="254"/>
    </row>
    <row r="7" spans="1:20" s="11" customFormat="1" x14ac:dyDescent="0.2">
      <c r="A7" s="16"/>
      <c r="H7" s="15"/>
    </row>
    <row r="8" spans="1:20" s="11" customFormat="1" ht="18.75" x14ac:dyDescent="0.2">
      <c r="A8" s="258" t="s">
        <v>7</v>
      </c>
      <c r="B8" s="258"/>
      <c r="C8" s="258"/>
      <c r="D8" s="258"/>
      <c r="E8" s="258"/>
      <c r="F8" s="258"/>
      <c r="G8" s="258"/>
      <c r="H8" s="258"/>
      <c r="I8" s="258"/>
      <c r="J8" s="258"/>
      <c r="K8" s="258"/>
      <c r="L8" s="258"/>
      <c r="M8" s="258"/>
      <c r="N8" s="258"/>
      <c r="O8" s="258"/>
      <c r="P8" s="258"/>
      <c r="Q8" s="258"/>
      <c r="R8" s="258"/>
      <c r="S8" s="258"/>
      <c r="T8" s="258"/>
    </row>
    <row r="9" spans="1:20" s="11"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1" customFormat="1" ht="18.75" customHeight="1" x14ac:dyDescent="0.2">
      <c r="A10" s="259" t="s">
        <v>508</v>
      </c>
      <c r="B10" s="259"/>
      <c r="C10" s="259"/>
      <c r="D10" s="259"/>
      <c r="E10" s="259"/>
      <c r="F10" s="259"/>
      <c r="G10" s="259"/>
      <c r="H10" s="259"/>
      <c r="I10" s="259"/>
      <c r="J10" s="259"/>
      <c r="K10" s="259"/>
      <c r="L10" s="259"/>
      <c r="M10" s="259"/>
      <c r="N10" s="259"/>
      <c r="O10" s="259"/>
      <c r="P10" s="259"/>
      <c r="Q10" s="259"/>
      <c r="R10" s="259"/>
      <c r="S10" s="259"/>
      <c r="T10" s="259"/>
    </row>
    <row r="11" spans="1:20" s="11" customFormat="1" ht="18.75" customHeight="1" x14ac:dyDescent="0.2">
      <c r="A11" s="255" t="s">
        <v>6</v>
      </c>
      <c r="B11" s="255"/>
      <c r="C11" s="255"/>
      <c r="D11" s="255"/>
      <c r="E11" s="255"/>
      <c r="F11" s="255"/>
      <c r="G11" s="255"/>
      <c r="H11" s="255"/>
      <c r="I11" s="255"/>
      <c r="J11" s="255"/>
      <c r="K11" s="255"/>
      <c r="L11" s="255"/>
      <c r="M11" s="255"/>
      <c r="N11" s="255"/>
      <c r="O11" s="255"/>
      <c r="P11" s="255"/>
      <c r="Q11" s="255"/>
      <c r="R11" s="255"/>
      <c r="S11" s="255"/>
      <c r="T11" s="255"/>
    </row>
    <row r="12" spans="1:20" s="11"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1" customFormat="1" ht="18.75" customHeight="1" x14ac:dyDescent="0.2">
      <c r="A13" s="260" t="str">
        <f xml:space="preserve"> '1.Титульный лист'!A12</f>
        <v>L_ 2022_1211_Ц_6</v>
      </c>
      <c r="B13" s="260"/>
      <c r="C13" s="260"/>
      <c r="D13" s="260"/>
      <c r="E13" s="260"/>
      <c r="F13" s="260"/>
      <c r="G13" s="260"/>
      <c r="H13" s="260"/>
      <c r="I13" s="260"/>
      <c r="J13" s="260"/>
      <c r="K13" s="260"/>
      <c r="L13" s="260"/>
      <c r="M13" s="260"/>
      <c r="N13" s="260"/>
      <c r="O13" s="260"/>
      <c r="P13" s="260"/>
      <c r="Q13" s="260"/>
      <c r="R13" s="260"/>
      <c r="S13" s="260"/>
      <c r="T13" s="260"/>
    </row>
    <row r="14" spans="1:20" s="11" customFormat="1" ht="18.75" customHeight="1" x14ac:dyDescent="0.2">
      <c r="A14" s="255" t="s">
        <v>5</v>
      </c>
      <c r="B14" s="255"/>
      <c r="C14" s="255"/>
      <c r="D14" s="255"/>
      <c r="E14" s="255"/>
      <c r="F14" s="255"/>
      <c r="G14" s="255"/>
      <c r="H14" s="255"/>
      <c r="I14" s="255"/>
      <c r="J14" s="255"/>
      <c r="K14" s="255"/>
      <c r="L14" s="255"/>
      <c r="M14" s="255"/>
      <c r="N14" s="255"/>
      <c r="O14" s="255"/>
      <c r="P14" s="255"/>
      <c r="Q14" s="255"/>
      <c r="R14" s="255"/>
      <c r="S14" s="255"/>
      <c r="T14" s="255"/>
    </row>
    <row r="15" spans="1:20" s="8"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59" t="str">
        <f xml:space="preserve"> '1.Титульный лист'!A15</f>
        <v>Реконструкция ТП-68 Ф-9 ПС Иглино, (КТП-10/0,4/400 кВа) Инв. №00-003643</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5" t="s">
        <v>4</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7" t="s">
        <v>427</v>
      </c>
      <c r="B19" s="257"/>
      <c r="C19" s="257"/>
      <c r="D19" s="257"/>
      <c r="E19" s="257"/>
      <c r="F19" s="257"/>
      <c r="G19" s="257"/>
      <c r="H19" s="257"/>
      <c r="I19" s="257"/>
      <c r="J19" s="257"/>
      <c r="K19" s="257"/>
      <c r="L19" s="257"/>
      <c r="M19" s="257"/>
      <c r="N19" s="257"/>
      <c r="O19" s="257"/>
      <c r="P19" s="257"/>
      <c r="Q19" s="257"/>
      <c r="R19" s="257"/>
      <c r="S19" s="257"/>
      <c r="T19" s="257"/>
    </row>
    <row r="20" spans="1:113" s="53"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3</v>
      </c>
      <c r="B21" s="277" t="s">
        <v>213</v>
      </c>
      <c r="C21" s="278"/>
      <c r="D21" s="281" t="s">
        <v>116</v>
      </c>
      <c r="E21" s="277" t="s">
        <v>456</v>
      </c>
      <c r="F21" s="278"/>
      <c r="G21" s="277" t="s">
        <v>232</v>
      </c>
      <c r="H21" s="278"/>
      <c r="I21" s="277" t="s">
        <v>115</v>
      </c>
      <c r="J21" s="278"/>
      <c r="K21" s="281" t="s">
        <v>114</v>
      </c>
      <c r="L21" s="277" t="s">
        <v>113</v>
      </c>
      <c r="M21" s="278"/>
      <c r="N21" s="277" t="s">
        <v>452</v>
      </c>
      <c r="O21" s="278"/>
      <c r="P21" s="281" t="s">
        <v>112</v>
      </c>
      <c r="Q21" s="270" t="s">
        <v>111</v>
      </c>
      <c r="R21" s="271"/>
      <c r="S21" s="270" t="s">
        <v>110</v>
      </c>
      <c r="T21" s="272"/>
    </row>
    <row r="22" spans="1:113" ht="204.75" customHeight="1" x14ac:dyDescent="0.25">
      <c r="A22" s="275"/>
      <c r="B22" s="279"/>
      <c r="C22" s="280"/>
      <c r="D22" s="284"/>
      <c r="E22" s="279"/>
      <c r="F22" s="280"/>
      <c r="G22" s="279"/>
      <c r="H22" s="280"/>
      <c r="I22" s="279"/>
      <c r="J22" s="280"/>
      <c r="K22" s="282"/>
      <c r="L22" s="279"/>
      <c r="M22" s="280"/>
      <c r="N22" s="279"/>
      <c r="O22" s="280"/>
      <c r="P22" s="282"/>
      <c r="Q22" s="104" t="s">
        <v>109</v>
      </c>
      <c r="R22" s="104" t="s">
        <v>426</v>
      </c>
      <c r="S22" s="104" t="s">
        <v>108</v>
      </c>
      <c r="T22" s="104" t="s">
        <v>107</v>
      </c>
    </row>
    <row r="23" spans="1:113" ht="51.75" customHeight="1" x14ac:dyDescent="0.25">
      <c r="A23" s="276"/>
      <c r="B23" s="158" t="s">
        <v>105</v>
      </c>
      <c r="C23" s="158" t="s">
        <v>106</v>
      </c>
      <c r="D23" s="282"/>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633</v>
      </c>
      <c r="C25" s="192" t="s">
        <v>633</v>
      </c>
      <c r="D25" s="192" t="s">
        <v>498</v>
      </c>
      <c r="E25" s="192" t="s">
        <v>500</v>
      </c>
      <c r="F25" s="192" t="s">
        <v>500</v>
      </c>
      <c r="G25" s="192" t="s">
        <v>634</v>
      </c>
      <c r="H25" s="192" t="s">
        <v>634</v>
      </c>
      <c r="I25" s="192" t="s">
        <v>313</v>
      </c>
      <c r="J25" s="192" t="s">
        <v>469</v>
      </c>
      <c r="K25" s="192" t="s">
        <v>313</v>
      </c>
      <c r="L25" s="192">
        <v>10</v>
      </c>
      <c r="M25" s="192">
        <v>10</v>
      </c>
      <c r="N25" s="192">
        <v>0.4</v>
      </c>
      <c r="O25" s="192">
        <v>0.4</v>
      </c>
      <c r="P25" s="192" t="s">
        <v>313</v>
      </c>
      <c r="Q25" s="192" t="s">
        <v>313</v>
      </c>
      <c r="R25" s="192" t="s">
        <v>313</v>
      </c>
      <c r="S25" s="192" t="s">
        <v>313</v>
      </c>
      <c r="T25" s="192" t="s">
        <v>313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83" t="s">
        <v>461</v>
      </c>
      <c r="C29" s="283"/>
      <c r="D29" s="283"/>
      <c r="E29" s="283"/>
      <c r="F29" s="283"/>
      <c r="G29" s="283"/>
      <c r="H29" s="283"/>
      <c r="I29" s="283"/>
      <c r="J29" s="283"/>
      <c r="K29" s="283"/>
      <c r="L29" s="283"/>
      <c r="M29" s="283"/>
      <c r="N29" s="283"/>
      <c r="O29" s="283"/>
      <c r="P29" s="283"/>
      <c r="Q29" s="283"/>
      <c r="R29" s="28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G10" zoomScale="85" zoomScaleSheetLayoutView="85" workbookViewId="0">
      <selection activeCell="X26" sqref="X2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54" t="str">
        <f>'1.Титульный лист'!A5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58" t="s">
        <v>7</v>
      </c>
      <c r="F7" s="258"/>
      <c r="G7" s="258"/>
      <c r="H7" s="258"/>
      <c r="I7" s="258"/>
      <c r="J7" s="258"/>
      <c r="K7" s="258"/>
      <c r="L7" s="258"/>
      <c r="M7" s="258"/>
      <c r="N7" s="258"/>
      <c r="O7" s="258"/>
      <c r="P7" s="258"/>
      <c r="Q7" s="258"/>
      <c r="R7" s="258"/>
      <c r="S7" s="258"/>
      <c r="T7" s="258"/>
      <c r="U7" s="258"/>
      <c r="V7" s="258"/>
      <c r="W7" s="258"/>
      <c r="X7" s="258"/>
      <c r="Y7" s="25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59" t="s">
        <v>508</v>
      </c>
      <c r="F9" s="259"/>
      <c r="G9" s="259"/>
      <c r="H9" s="259"/>
      <c r="I9" s="259"/>
      <c r="J9" s="259"/>
      <c r="K9" s="259"/>
      <c r="L9" s="259"/>
      <c r="M9" s="259"/>
      <c r="N9" s="259"/>
      <c r="O9" s="259"/>
      <c r="P9" s="259"/>
      <c r="Q9" s="259"/>
      <c r="R9" s="259"/>
      <c r="S9" s="259"/>
      <c r="T9" s="259"/>
      <c r="U9" s="259"/>
      <c r="V9" s="259"/>
      <c r="W9" s="259"/>
      <c r="X9" s="259"/>
      <c r="Y9" s="259"/>
    </row>
    <row r="10" spans="1:27" s="11" customFormat="1" ht="18.75" customHeight="1" x14ac:dyDescent="0.2">
      <c r="E10" s="255" t="s">
        <v>6</v>
      </c>
      <c r="F10" s="255"/>
      <c r="G10" s="255"/>
      <c r="H10" s="255"/>
      <c r="I10" s="255"/>
      <c r="J10" s="255"/>
      <c r="K10" s="255"/>
      <c r="L10" s="255"/>
      <c r="M10" s="255"/>
      <c r="N10" s="255"/>
      <c r="O10" s="255"/>
      <c r="P10" s="255"/>
      <c r="Q10" s="255"/>
      <c r="R10" s="255"/>
      <c r="S10" s="255"/>
      <c r="T10" s="255"/>
      <c r="U10" s="255"/>
      <c r="V10" s="255"/>
      <c r="W10" s="255"/>
      <c r="X10" s="255"/>
      <c r="Y10" s="25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0" t="str">
        <f xml:space="preserve"> '1.Титульный лист'!A12</f>
        <v>L_ 2022_1211_Ц_6</v>
      </c>
      <c r="F12" s="260"/>
      <c r="G12" s="260"/>
      <c r="H12" s="260"/>
      <c r="I12" s="260"/>
      <c r="J12" s="260"/>
      <c r="K12" s="260"/>
      <c r="L12" s="260"/>
      <c r="M12" s="260"/>
      <c r="N12" s="260"/>
      <c r="O12" s="260"/>
      <c r="P12" s="260"/>
      <c r="Q12" s="260"/>
      <c r="R12" s="260"/>
      <c r="S12" s="260"/>
      <c r="T12" s="260"/>
      <c r="U12" s="260"/>
      <c r="V12" s="260"/>
      <c r="W12" s="260"/>
      <c r="X12" s="260"/>
      <c r="Y12" s="260"/>
    </row>
    <row r="13" spans="1:27" s="11" customFormat="1" ht="18.75" customHeight="1" x14ac:dyDescent="0.2">
      <c r="E13" s="255" t="s">
        <v>5</v>
      </c>
      <c r="F13" s="255"/>
      <c r="G13" s="255"/>
      <c r="H13" s="255"/>
      <c r="I13" s="255"/>
      <c r="J13" s="255"/>
      <c r="K13" s="255"/>
      <c r="L13" s="255"/>
      <c r="M13" s="255"/>
      <c r="N13" s="255"/>
      <c r="O13" s="255"/>
      <c r="P13" s="255"/>
      <c r="Q13" s="255"/>
      <c r="R13" s="255"/>
      <c r="S13" s="255"/>
      <c r="T13" s="255"/>
      <c r="U13" s="255"/>
      <c r="V13" s="255"/>
      <c r="W13" s="255"/>
      <c r="X13" s="255"/>
      <c r="Y13" s="25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59" t="str">
        <f xml:space="preserve"> '1.Титульный лист'!A15</f>
        <v>Реконструкция ТП-68 Ф-9 ПС Иглино, (КТП-10/0,4/400 кВа) Инв. №00-003643</v>
      </c>
      <c r="F15" s="259"/>
      <c r="G15" s="259"/>
      <c r="H15" s="259"/>
      <c r="I15" s="259"/>
      <c r="J15" s="259"/>
      <c r="K15" s="259"/>
      <c r="L15" s="259"/>
      <c r="M15" s="259"/>
      <c r="N15" s="259"/>
      <c r="O15" s="259"/>
      <c r="P15" s="259"/>
      <c r="Q15" s="259"/>
      <c r="R15" s="259"/>
      <c r="S15" s="259"/>
      <c r="T15" s="259"/>
      <c r="U15" s="259"/>
      <c r="V15" s="259"/>
      <c r="W15" s="259"/>
      <c r="X15" s="259"/>
      <c r="Y15" s="259"/>
    </row>
    <row r="16" spans="1:27" s="3" customFormat="1" ht="15" customHeight="1" x14ac:dyDescent="0.2">
      <c r="E16" s="255" t="s">
        <v>4</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429</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3" customFormat="1" ht="21" customHeight="1" x14ac:dyDescent="0.25"/>
    <row r="21" spans="1:27" ht="15.75" customHeight="1" x14ac:dyDescent="0.25">
      <c r="A21" s="285" t="s">
        <v>3</v>
      </c>
      <c r="B21" s="287" t="s">
        <v>436</v>
      </c>
      <c r="C21" s="288"/>
      <c r="D21" s="287" t="s">
        <v>438</v>
      </c>
      <c r="E21" s="288"/>
      <c r="F21" s="270" t="s">
        <v>88</v>
      </c>
      <c r="G21" s="272"/>
      <c r="H21" s="272"/>
      <c r="I21" s="271"/>
      <c r="J21" s="285" t="s">
        <v>439</v>
      </c>
      <c r="K21" s="287" t="s">
        <v>440</v>
      </c>
      <c r="L21" s="288"/>
      <c r="M21" s="287" t="s">
        <v>441</v>
      </c>
      <c r="N21" s="288"/>
      <c r="O21" s="287" t="s">
        <v>428</v>
      </c>
      <c r="P21" s="288"/>
      <c r="Q21" s="287" t="s">
        <v>121</v>
      </c>
      <c r="R21" s="288"/>
      <c r="S21" s="285" t="s">
        <v>120</v>
      </c>
      <c r="T21" s="285" t="s">
        <v>442</v>
      </c>
      <c r="U21" s="285" t="s">
        <v>437</v>
      </c>
      <c r="V21" s="287" t="s">
        <v>119</v>
      </c>
      <c r="W21" s="288"/>
      <c r="X21" s="270" t="s">
        <v>111</v>
      </c>
      <c r="Y21" s="272"/>
      <c r="Z21" s="270" t="s">
        <v>110</v>
      </c>
      <c r="AA21" s="272"/>
    </row>
    <row r="22" spans="1:27" ht="216" customHeight="1" x14ac:dyDescent="0.25">
      <c r="A22" s="291"/>
      <c r="B22" s="289"/>
      <c r="C22" s="290"/>
      <c r="D22" s="289"/>
      <c r="E22" s="290"/>
      <c r="F22" s="270" t="s">
        <v>118</v>
      </c>
      <c r="G22" s="271"/>
      <c r="H22" s="270" t="s">
        <v>117</v>
      </c>
      <c r="I22" s="271"/>
      <c r="J22" s="286"/>
      <c r="K22" s="289"/>
      <c r="L22" s="290"/>
      <c r="M22" s="289"/>
      <c r="N22" s="290"/>
      <c r="O22" s="289"/>
      <c r="P22" s="290"/>
      <c r="Q22" s="289"/>
      <c r="R22" s="290"/>
      <c r="S22" s="286"/>
      <c r="T22" s="286"/>
      <c r="U22" s="286"/>
      <c r="V22" s="289"/>
      <c r="W22" s="290"/>
      <c r="X22" s="104" t="s">
        <v>109</v>
      </c>
      <c r="Y22" s="104" t="s">
        <v>426</v>
      </c>
      <c r="Z22" s="104" t="s">
        <v>108</v>
      </c>
      <c r="AA22" s="104" t="s">
        <v>107</v>
      </c>
    </row>
    <row r="23" spans="1:27" ht="60" customHeight="1" x14ac:dyDescent="0.25">
      <c r="A23" s="286"/>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7">
        <v>1</v>
      </c>
      <c r="B25" s="250" t="s">
        <v>636</v>
      </c>
      <c r="C25" s="250" t="s">
        <v>636</v>
      </c>
      <c r="D25" s="250" t="s">
        <v>637</v>
      </c>
      <c r="E25" s="250" t="s">
        <v>637</v>
      </c>
      <c r="F25" s="217">
        <v>10</v>
      </c>
      <c r="G25" s="217">
        <v>10</v>
      </c>
      <c r="H25" s="217">
        <v>10</v>
      </c>
      <c r="I25" s="217">
        <v>10</v>
      </c>
      <c r="J25" s="217" t="s">
        <v>313</v>
      </c>
      <c r="K25" s="217" t="s">
        <v>313</v>
      </c>
      <c r="L25" s="217" t="s">
        <v>313</v>
      </c>
      <c r="M25" s="217">
        <v>35</v>
      </c>
      <c r="N25" s="217">
        <v>70</v>
      </c>
      <c r="O25" s="217" t="s">
        <v>638</v>
      </c>
      <c r="P25" s="217" t="s">
        <v>639</v>
      </c>
      <c r="Q25" s="217" t="s">
        <v>313</v>
      </c>
      <c r="R25" s="217" t="s">
        <v>313</v>
      </c>
      <c r="S25" s="217" t="s">
        <v>313</v>
      </c>
      <c r="T25" s="217" t="s">
        <v>313</v>
      </c>
      <c r="U25" s="217" t="s">
        <v>313</v>
      </c>
      <c r="V25" s="217" t="s">
        <v>640</v>
      </c>
      <c r="W25" s="217" t="s">
        <v>640</v>
      </c>
      <c r="X25" s="217" t="s">
        <v>313</v>
      </c>
      <c r="Y25" s="217" t="s">
        <v>313</v>
      </c>
      <c r="Z25" s="217" t="s">
        <v>313</v>
      </c>
      <c r="AA25" s="217" t="s">
        <v>313</v>
      </c>
    </row>
    <row r="26" spans="1:27" s="53" customFormat="1" ht="24" customHeight="1" x14ac:dyDescent="0.25">
      <c r="A26" s="54" t="s">
        <v>469</v>
      </c>
      <c r="B26" s="54" t="s">
        <v>469</v>
      </c>
      <c r="C26" s="54" t="s">
        <v>469</v>
      </c>
      <c r="D26" s="54" t="s">
        <v>469</v>
      </c>
      <c r="E26" s="54" t="s">
        <v>469</v>
      </c>
      <c r="F26" s="54" t="s">
        <v>469</v>
      </c>
      <c r="G26" s="54" t="s">
        <v>469</v>
      </c>
      <c r="H26" s="54" t="s">
        <v>469</v>
      </c>
      <c r="I26" s="54" t="s">
        <v>469</v>
      </c>
      <c r="J26" s="54" t="s">
        <v>469</v>
      </c>
      <c r="K26" s="54" t="s">
        <v>469</v>
      </c>
      <c r="L26" s="54" t="s">
        <v>469</v>
      </c>
      <c r="M26" s="54" t="s">
        <v>469</v>
      </c>
      <c r="N26" s="54" t="s">
        <v>469</v>
      </c>
      <c r="O26" s="54" t="s">
        <v>469</v>
      </c>
      <c r="P26" s="54" t="s">
        <v>469</v>
      </c>
      <c r="Q26" s="54" t="s">
        <v>469</v>
      </c>
      <c r="R26" s="54" t="s">
        <v>469</v>
      </c>
      <c r="S26" s="54" t="s">
        <v>469</v>
      </c>
      <c r="T26" s="54" t="s">
        <v>469</v>
      </c>
      <c r="U26" s="54" t="s">
        <v>469</v>
      </c>
      <c r="V26" s="54" t="s">
        <v>469</v>
      </c>
      <c r="W26" s="54" t="s">
        <v>469</v>
      </c>
      <c r="X26" s="54" t="s">
        <v>469</v>
      </c>
      <c r="Y26" s="54" t="s">
        <v>469</v>
      </c>
      <c r="Z26" s="54" t="s">
        <v>469</v>
      </c>
      <c r="AA26" s="54" t="s">
        <v>469</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54" t="str">
        <f>'1.Титульный лист'!A5</f>
        <v>Год раскрытия информации:  2022 год</v>
      </c>
      <c r="B5" s="254"/>
      <c r="C5" s="25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58" t="s">
        <v>7</v>
      </c>
      <c r="B7" s="258"/>
      <c r="C7" s="258"/>
      <c r="D7" s="12"/>
      <c r="E7" s="12"/>
      <c r="F7" s="12"/>
      <c r="G7" s="12"/>
      <c r="H7" s="12"/>
      <c r="I7" s="12"/>
      <c r="J7" s="12"/>
      <c r="K7" s="12"/>
      <c r="L7" s="12"/>
      <c r="M7" s="12"/>
      <c r="N7" s="12"/>
      <c r="O7" s="12"/>
      <c r="P7" s="12"/>
      <c r="Q7" s="12"/>
      <c r="R7" s="12"/>
      <c r="S7" s="12"/>
      <c r="T7" s="12"/>
      <c r="U7" s="12"/>
    </row>
    <row r="8" spans="1:29" s="11" customFormat="1" ht="18.75" x14ac:dyDescent="0.2">
      <c r="A8" s="258"/>
      <c r="B8" s="258"/>
      <c r="C8" s="258"/>
      <c r="D8" s="13"/>
      <c r="E8" s="13"/>
      <c r="F8" s="13"/>
      <c r="G8" s="13"/>
      <c r="H8" s="12"/>
      <c r="I8" s="12"/>
      <c r="J8" s="12"/>
      <c r="K8" s="12"/>
      <c r="L8" s="12"/>
      <c r="M8" s="12"/>
      <c r="N8" s="12"/>
      <c r="O8" s="12"/>
      <c r="P8" s="12"/>
      <c r="Q8" s="12"/>
      <c r="R8" s="12"/>
      <c r="S8" s="12"/>
      <c r="T8" s="12"/>
      <c r="U8" s="12"/>
    </row>
    <row r="9" spans="1:29" s="11" customFormat="1" ht="18.75" x14ac:dyDescent="0.2">
      <c r="A9" s="259" t="s">
        <v>508</v>
      </c>
      <c r="B9" s="259"/>
      <c r="C9" s="259"/>
      <c r="D9" s="7"/>
      <c r="E9" s="7"/>
      <c r="F9" s="7"/>
      <c r="G9" s="7"/>
      <c r="H9" s="12"/>
      <c r="I9" s="12"/>
      <c r="J9" s="12"/>
      <c r="K9" s="12"/>
      <c r="L9" s="12"/>
      <c r="M9" s="12"/>
      <c r="N9" s="12"/>
      <c r="O9" s="12"/>
      <c r="P9" s="12"/>
      <c r="Q9" s="12"/>
      <c r="R9" s="12"/>
      <c r="S9" s="12"/>
      <c r="T9" s="12"/>
      <c r="U9" s="12"/>
    </row>
    <row r="10" spans="1:29" s="11" customFormat="1" ht="18.75" x14ac:dyDescent="0.2">
      <c r="A10" s="255" t="s">
        <v>6</v>
      </c>
      <c r="B10" s="255"/>
      <c r="C10" s="255"/>
      <c r="D10" s="5"/>
      <c r="E10" s="5"/>
      <c r="F10" s="5"/>
      <c r="G10" s="5"/>
      <c r="H10" s="12"/>
      <c r="I10" s="12"/>
      <c r="J10" s="12"/>
      <c r="K10" s="12"/>
      <c r="L10" s="12"/>
      <c r="M10" s="12"/>
      <c r="N10" s="12"/>
      <c r="O10" s="12"/>
      <c r="P10" s="12"/>
      <c r="Q10" s="12"/>
      <c r="R10" s="12"/>
      <c r="S10" s="12"/>
      <c r="T10" s="12"/>
      <c r="U10" s="12"/>
    </row>
    <row r="11" spans="1:29" s="11" customFormat="1" ht="18.75" x14ac:dyDescent="0.2">
      <c r="A11" s="258"/>
      <c r="B11" s="258"/>
      <c r="C11" s="258"/>
      <c r="D11" s="13"/>
      <c r="E11" s="13"/>
      <c r="F11" s="13"/>
      <c r="G11" s="13"/>
      <c r="H11" s="12"/>
      <c r="I11" s="12"/>
      <c r="J11" s="12"/>
      <c r="K11" s="12"/>
      <c r="L11" s="12"/>
      <c r="M11" s="12"/>
      <c r="N11" s="12"/>
      <c r="O11" s="12"/>
      <c r="P11" s="12"/>
      <c r="Q11" s="12"/>
      <c r="R11" s="12"/>
      <c r="S11" s="12"/>
      <c r="T11" s="12"/>
      <c r="U11" s="12"/>
    </row>
    <row r="12" spans="1:29" s="11" customFormat="1" ht="18.75" x14ac:dyDescent="0.2">
      <c r="A12" s="260" t="str">
        <f xml:space="preserve"> '1.Титульный лист'!A12</f>
        <v>L_ 2022_1211_Ц_6</v>
      </c>
      <c r="B12" s="260"/>
      <c r="C12" s="260"/>
      <c r="D12" s="7"/>
      <c r="E12" s="7"/>
      <c r="F12" s="7"/>
      <c r="G12" s="7"/>
      <c r="H12" s="12"/>
      <c r="I12" s="12"/>
      <c r="J12" s="12"/>
      <c r="K12" s="12"/>
      <c r="L12" s="12"/>
      <c r="M12" s="12"/>
      <c r="N12" s="12"/>
      <c r="O12" s="12"/>
      <c r="P12" s="12"/>
      <c r="Q12" s="12"/>
      <c r="R12" s="12"/>
      <c r="S12" s="12"/>
      <c r="T12" s="12"/>
      <c r="U12" s="12"/>
    </row>
    <row r="13" spans="1:29" s="11" customFormat="1" ht="18.75" x14ac:dyDescent="0.2">
      <c r="A13" s="255" t="s">
        <v>5</v>
      </c>
      <c r="B13" s="255"/>
      <c r="C13" s="25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4"/>
      <c r="B14" s="264"/>
      <c r="C14" s="264"/>
      <c r="D14" s="9"/>
      <c r="E14" s="9"/>
      <c r="F14" s="9"/>
      <c r="G14" s="9"/>
      <c r="H14" s="9"/>
      <c r="I14" s="9"/>
      <c r="J14" s="9"/>
      <c r="K14" s="9"/>
      <c r="L14" s="9"/>
      <c r="M14" s="9"/>
      <c r="N14" s="9"/>
      <c r="O14" s="9"/>
      <c r="P14" s="9"/>
      <c r="Q14" s="9"/>
      <c r="R14" s="9"/>
      <c r="S14" s="9"/>
      <c r="T14" s="9"/>
      <c r="U14" s="9"/>
    </row>
    <row r="15" spans="1:29" s="3" customFormat="1" ht="15.75" x14ac:dyDescent="0.2">
      <c r="A15" s="259" t="str">
        <f xml:space="preserve"> '1.Титульный лист'!A15</f>
        <v>Реконструкция ТП-68 Ф-9 ПС Иглино, (КТП-10/0,4/400 кВа) Инв. №00-003643</v>
      </c>
      <c r="B15" s="259"/>
      <c r="C15" s="259"/>
      <c r="D15" s="7"/>
      <c r="E15" s="7"/>
      <c r="F15" s="7"/>
      <c r="G15" s="7"/>
      <c r="H15" s="7"/>
      <c r="I15" s="7"/>
      <c r="J15" s="7"/>
      <c r="K15" s="7"/>
      <c r="L15" s="7"/>
      <c r="M15" s="7"/>
      <c r="N15" s="7"/>
      <c r="O15" s="7"/>
      <c r="P15" s="7"/>
      <c r="Q15" s="7"/>
      <c r="R15" s="7"/>
      <c r="S15" s="7"/>
      <c r="T15" s="7"/>
      <c r="U15" s="7"/>
    </row>
    <row r="16" spans="1:29" s="3" customFormat="1" ht="15" customHeight="1" x14ac:dyDescent="0.2">
      <c r="A16" s="255" t="s">
        <v>4</v>
      </c>
      <c r="B16" s="255"/>
      <c r="C16" s="255"/>
      <c r="D16" s="5"/>
      <c r="E16" s="5"/>
      <c r="F16" s="5"/>
      <c r="G16" s="5"/>
      <c r="H16" s="5"/>
      <c r="I16" s="5"/>
      <c r="J16" s="5"/>
      <c r="K16" s="5"/>
      <c r="L16" s="5"/>
      <c r="M16" s="5"/>
      <c r="N16" s="5"/>
      <c r="O16" s="5"/>
      <c r="P16" s="5"/>
      <c r="Q16" s="5"/>
      <c r="R16" s="5"/>
      <c r="S16" s="5"/>
      <c r="T16" s="5"/>
      <c r="U16" s="5"/>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6" t="s">
        <v>421</v>
      </c>
      <c r="B18" s="256"/>
      <c r="C18" s="25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5" t="s">
        <v>503</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86" t="str">
        <f>'1.Титульный лист'!C39</f>
        <v>КТП-10/0,4/400 кВа ВЛ-10кВ L-0,05м.</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455</v>
      </c>
      <c r="C25" s="218">
        <f xml:space="preserve"> '1.Титульный лист'!C47</f>
        <v>2.6484816000000002</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511</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5" t="s">
        <v>502</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479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479</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501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D28" sqref="D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54" t="str">
        <f>'1.Титульный лист'!A5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7</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53"/>
      <c r="AB6" s="153"/>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53"/>
      <c r="AB7" s="153"/>
    </row>
    <row r="8" spans="1:28" ht="15.75" x14ac:dyDescent="0.25">
      <c r="A8" s="259" t="s">
        <v>508</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54"/>
      <c r="AB8" s="154"/>
    </row>
    <row r="9" spans="1:28" ht="15.75" x14ac:dyDescent="0.25">
      <c r="A9" s="255" t="s">
        <v>6</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55"/>
      <c r="AB9" s="155"/>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53"/>
      <c r="AB10" s="153"/>
    </row>
    <row r="11" spans="1:28" ht="15.75" x14ac:dyDescent="0.25">
      <c r="A11" s="260" t="str">
        <f xml:space="preserve"> '1.Титульный лист'!A12</f>
        <v>L_ 2022_1211_Ц_6</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54"/>
      <c r="AB11" s="154"/>
    </row>
    <row r="12" spans="1:28" ht="15.75" x14ac:dyDescent="0.25">
      <c r="A12" s="255" t="s">
        <v>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55"/>
      <c r="AB12" s="155"/>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0"/>
      <c r="AB13" s="10"/>
    </row>
    <row r="14" spans="1:28" ht="15.75" x14ac:dyDescent="0.25">
      <c r="A14" s="259" t="str">
        <f xml:space="preserve"> '1.Титульный лист'!A15</f>
        <v>Реконструкция ТП-68 Ф-9 ПС Иглино, (КТП-10/0,4/400 кВа) Инв. №00-003643</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54"/>
      <c r="AB14" s="154"/>
    </row>
    <row r="15" spans="1:28" ht="15.75" x14ac:dyDescent="0.25">
      <c r="A15" s="255" t="s">
        <v>4</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55"/>
      <c r="AB15" s="155"/>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63"/>
      <c r="AB16" s="163"/>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63"/>
      <c r="AB17" s="163"/>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63"/>
      <c r="AB18" s="163"/>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63"/>
      <c r="AB19" s="163"/>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64"/>
      <c r="AB20" s="164"/>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64"/>
      <c r="AB21" s="164"/>
    </row>
    <row r="22" spans="1:28" x14ac:dyDescent="0.25">
      <c r="A22" s="294" t="s">
        <v>453</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65"/>
      <c r="AB22" s="165"/>
    </row>
    <row r="23" spans="1:28" ht="32.25" customHeight="1" x14ac:dyDescent="0.25">
      <c r="A23" s="296" t="s">
        <v>310</v>
      </c>
      <c r="B23" s="297"/>
      <c r="C23" s="297"/>
      <c r="D23" s="297"/>
      <c r="E23" s="297"/>
      <c r="F23" s="297"/>
      <c r="G23" s="297"/>
      <c r="H23" s="297"/>
      <c r="I23" s="297"/>
      <c r="J23" s="297"/>
      <c r="K23" s="297"/>
      <c r="L23" s="298"/>
      <c r="M23" s="295" t="s">
        <v>311</v>
      </c>
      <c r="N23" s="295"/>
      <c r="O23" s="295"/>
      <c r="P23" s="295"/>
      <c r="Q23" s="295"/>
      <c r="R23" s="295"/>
      <c r="S23" s="295"/>
      <c r="T23" s="295"/>
      <c r="U23" s="295"/>
      <c r="V23" s="295"/>
      <c r="W23" s="295"/>
      <c r="X23" s="295"/>
      <c r="Y23" s="295"/>
      <c r="Z23" s="295"/>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475</v>
      </c>
      <c r="B26" s="207" t="s">
        <v>475</v>
      </c>
      <c r="C26" s="207" t="s">
        <v>475</v>
      </c>
      <c r="D26" s="207" t="s">
        <v>475</v>
      </c>
      <c r="E26" s="207" t="s">
        <v>475</v>
      </c>
      <c r="F26" s="207" t="s">
        <v>475</v>
      </c>
      <c r="G26" s="207" t="s">
        <v>475</v>
      </c>
      <c r="H26" s="207" t="s">
        <v>475</v>
      </c>
      <c r="I26" s="207" t="s">
        <v>475</v>
      </c>
      <c r="J26" s="207" t="s">
        <v>475</v>
      </c>
      <c r="K26" s="207" t="s">
        <v>475</v>
      </c>
      <c r="L26" s="207" t="s">
        <v>475</v>
      </c>
      <c r="M26" s="207" t="s">
        <v>475</v>
      </c>
      <c r="N26" s="207" t="s">
        <v>475</v>
      </c>
      <c r="O26" s="207" t="s">
        <v>475</v>
      </c>
      <c r="P26" s="207" t="s">
        <v>475</v>
      </c>
      <c r="Q26" s="207" t="s">
        <v>475</v>
      </c>
      <c r="R26" s="207" t="s">
        <v>475</v>
      </c>
      <c r="S26" s="207" t="s">
        <v>475</v>
      </c>
      <c r="T26" s="207" t="s">
        <v>475</v>
      </c>
      <c r="U26" s="207" t="s">
        <v>475</v>
      </c>
      <c r="V26" s="207" t="s">
        <v>475</v>
      </c>
      <c r="W26" s="207" t="s">
        <v>475</v>
      </c>
      <c r="X26" s="207" t="s">
        <v>475</v>
      </c>
      <c r="Y26" s="207" t="s">
        <v>475</v>
      </c>
      <c r="Z26" s="207" t="s">
        <v>475</v>
      </c>
    </row>
    <row r="27" spans="1:28" ht="45.75" customHeight="1" x14ac:dyDescent="0.25">
      <c r="A27" s="219">
        <v>2022</v>
      </c>
      <c r="B27" s="219" t="s">
        <v>520</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54" t="str">
        <f>'1.Титульный лист'!A5</f>
        <v>Год раскрытия информации:  2022 год</v>
      </c>
      <c r="B5" s="254"/>
      <c r="C5" s="254"/>
      <c r="D5" s="254"/>
      <c r="E5" s="254"/>
      <c r="F5" s="254"/>
      <c r="G5" s="254"/>
      <c r="H5" s="254"/>
      <c r="I5" s="254"/>
      <c r="J5" s="254"/>
      <c r="K5" s="254"/>
      <c r="L5" s="254"/>
      <c r="M5" s="254"/>
      <c r="N5" s="254"/>
      <c r="O5" s="254"/>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58" t="s">
        <v>7</v>
      </c>
      <c r="B7" s="258"/>
      <c r="C7" s="258"/>
      <c r="D7" s="258"/>
      <c r="E7" s="258"/>
      <c r="F7" s="258"/>
      <c r="G7" s="258"/>
      <c r="H7" s="258"/>
      <c r="I7" s="258"/>
      <c r="J7" s="258"/>
      <c r="K7" s="258"/>
      <c r="L7" s="258"/>
      <c r="M7" s="258"/>
      <c r="N7" s="258"/>
      <c r="O7" s="258"/>
      <c r="P7" s="12"/>
      <c r="Q7" s="12"/>
      <c r="R7" s="12"/>
      <c r="S7" s="12"/>
      <c r="T7" s="12"/>
      <c r="U7" s="12"/>
      <c r="V7" s="12"/>
      <c r="W7" s="12"/>
      <c r="X7" s="12"/>
      <c r="Y7" s="12"/>
      <c r="Z7" s="12"/>
    </row>
    <row r="8" spans="1:28" s="11" customFormat="1" ht="18.75" x14ac:dyDescent="0.2">
      <c r="A8" s="258"/>
      <c r="B8" s="258"/>
      <c r="C8" s="258"/>
      <c r="D8" s="258"/>
      <c r="E8" s="258"/>
      <c r="F8" s="258"/>
      <c r="G8" s="258"/>
      <c r="H8" s="258"/>
      <c r="I8" s="258"/>
      <c r="J8" s="258"/>
      <c r="K8" s="258"/>
      <c r="L8" s="258"/>
      <c r="M8" s="258"/>
      <c r="N8" s="258"/>
      <c r="O8" s="258"/>
      <c r="P8" s="12"/>
      <c r="Q8" s="12"/>
      <c r="R8" s="12"/>
      <c r="S8" s="12"/>
      <c r="T8" s="12"/>
      <c r="U8" s="12"/>
      <c r="V8" s="12"/>
      <c r="W8" s="12"/>
      <c r="X8" s="12"/>
      <c r="Y8" s="12"/>
      <c r="Z8" s="12"/>
    </row>
    <row r="9" spans="1:28" s="11" customFormat="1" ht="18.75" x14ac:dyDescent="0.2">
      <c r="A9" s="259" t="s">
        <v>508</v>
      </c>
      <c r="B9" s="259"/>
      <c r="C9" s="259"/>
      <c r="D9" s="259"/>
      <c r="E9" s="259"/>
      <c r="F9" s="259"/>
      <c r="G9" s="259"/>
      <c r="H9" s="259"/>
      <c r="I9" s="259"/>
      <c r="J9" s="259"/>
      <c r="K9" s="259"/>
      <c r="L9" s="259"/>
      <c r="M9" s="259"/>
      <c r="N9" s="259"/>
      <c r="O9" s="259"/>
      <c r="P9" s="12"/>
      <c r="Q9" s="12"/>
      <c r="R9" s="12"/>
      <c r="S9" s="12"/>
      <c r="T9" s="12"/>
      <c r="U9" s="12"/>
      <c r="V9" s="12"/>
      <c r="W9" s="12"/>
      <c r="X9" s="12"/>
      <c r="Y9" s="12"/>
      <c r="Z9" s="12"/>
    </row>
    <row r="10" spans="1:28" s="11" customFormat="1" ht="18.75" x14ac:dyDescent="0.2">
      <c r="A10" s="255" t="s">
        <v>6</v>
      </c>
      <c r="B10" s="255"/>
      <c r="C10" s="255"/>
      <c r="D10" s="255"/>
      <c r="E10" s="255"/>
      <c r="F10" s="255"/>
      <c r="G10" s="255"/>
      <c r="H10" s="255"/>
      <c r="I10" s="255"/>
      <c r="J10" s="255"/>
      <c r="K10" s="255"/>
      <c r="L10" s="255"/>
      <c r="M10" s="255"/>
      <c r="N10" s="255"/>
      <c r="O10" s="255"/>
      <c r="P10" s="12"/>
      <c r="Q10" s="12"/>
      <c r="R10" s="12"/>
      <c r="S10" s="12"/>
      <c r="T10" s="12"/>
      <c r="U10" s="12"/>
      <c r="V10" s="12"/>
      <c r="W10" s="12"/>
      <c r="X10" s="12"/>
      <c r="Y10" s="12"/>
      <c r="Z10" s="12"/>
    </row>
    <row r="11" spans="1:28" s="11" customFormat="1" ht="18.75" x14ac:dyDescent="0.2">
      <c r="A11" s="258"/>
      <c r="B11" s="258"/>
      <c r="C11" s="258"/>
      <c r="D11" s="258"/>
      <c r="E11" s="258"/>
      <c r="F11" s="258"/>
      <c r="G11" s="258"/>
      <c r="H11" s="258"/>
      <c r="I11" s="258"/>
      <c r="J11" s="258"/>
      <c r="K11" s="258"/>
      <c r="L11" s="258"/>
      <c r="M11" s="258"/>
      <c r="N11" s="258"/>
      <c r="O11" s="258"/>
      <c r="P11" s="12"/>
      <c r="Q11" s="12"/>
      <c r="R11" s="12"/>
      <c r="S11" s="12"/>
      <c r="T11" s="12"/>
      <c r="U11" s="12"/>
      <c r="V11" s="12"/>
      <c r="W11" s="12"/>
      <c r="X11" s="12"/>
      <c r="Y11" s="12"/>
      <c r="Z11" s="12"/>
    </row>
    <row r="12" spans="1:28" s="11" customFormat="1" ht="18.75" x14ac:dyDescent="0.2">
      <c r="A12" s="260" t="str">
        <f xml:space="preserve"> '1.Титульный лист'!A12</f>
        <v>L_ 2022_1211_Ц_6</v>
      </c>
      <c r="B12" s="260"/>
      <c r="C12" s="260"/>
      <c r="D12" s="260"/>
      <c r="E12" s="260"/>
      <c r="F12" s="260"/>
      <c r="G12" s="260"/>
      <c r="H12" s="260"/>
      <c r="I12" s="260"/>
      <c r="J12" s="260"/>
      <c r="K12" s="260"/>
      <c r="L12" s="260"/>
      <c r="M12" s="260"/>
      <c r="N12" s="260"/>
      <c r="O12" s="260"/>
      <c r="P12" s="12"/>
      <c r="Q12" s="12"/>
      <c r="R12" s="12"/>
      <c r="S12" s="12"/>
      <c r="T12" s="12"/>
      <c r="U12" s="12"/>
      <c r="V12" s="12"/>
      <c r="W12" s="12"/>
      <c r="X12" s="12"/>
      <c r="Y12" s="12"/>
      <c r="Z12" s="12"/>
    </row>
    <row r="13" spans="1:28" s="11" customFormat="1" ht="18.75" x14ac:dyDescent="0.2">
      <c r="A13" s="255" t="s">
        <v>5</v>
      </c>
      <c r="B13" s="255"/>
      <c r="C13" s="255"/>
      <c r="D13" s="255"/>
      <c r="E13" s="255"/>
      <c r="F13" s="255"/>
      <c r="G13" s="255"/>
      <c r="H13" s="255"/>
      <c r="I13" s="255"/>
      <c r="J13" s="255"/>
      <c r="K13" s="255"/>
      <c r="L13" s="255"/>
      <c r="M13" s="255"/>
      <c r="N13" s="255"/>
      <c r="O13" s="255"/>
      <c r="P13" s="12"/>
      <c r="Q13" s="12"/>
      <c r="R13" s="12"/>
      <c r="S13" s="12"/>
      <c r="T13" s="12"/>
      <c r="U13" s="12"/>
      <c r="V13" s="12"/>
      <c r="W13" s="12"/>
      <c r="X13" s="12"/>
      <c r="Y13" s="12"/>
      <c r="Z13" s="12"/>
    </row>
    <row r="14" spans="1:28" s="8" customFormat="1" ht="15.75" customHeight="1" x14ac:dyDescent="0.2">
      <c r="A14" s="264"/>
      <c r="B14" s="264"/>
      <c r="C14" s="264"/>
      <c r="D14" s="264"/>
      <c r="E14" s="264"/>
      <c r="F14" s="264"/>
      <c r="G14" s="264"/>
      <c r="H14" s="264"/>
      <c r="I14" s="264"/>
      <c r="J14" s="264"/>
      <c r="K14" s="264"/>
      <c r="L14" s="264"/>
      <c r="M14" s="264"/>
      <c r="N14" s="264"/>
      <c r="O14" s="264"/>
      <c r="P14" s="9"/>
      <c r="Q14" s="9"/>
      <c r="R14" s="9"/>
      <c r="S14" s="9"/>
      <c r="T14" s="9"/>
      <c r="U14" s="9"/>
      <c r="V14" s="9"/>
      <c r="W14" s="9"/>
      <c r="X14" s="9"/>
      <c r="Y14" s="9"/>
      <c r="Z14" s="9"/>
    </row>
    <row r="15" spans="1:28" s="3" customFormat="1" ht="15.75" x14ac:dyDescent="0.2">
      <c r="A15" s="259" t="str">
        <f xml:space="preserve"> '1.Титульный лист'!A15</f>
        <v>Реконструкция ТП-68 Ф-9 ПС Иглино, (КТП-10/0,4/400 кВа) Инв. №00-003643</v>
      </c>
      <c r="B15" s="259"/>
      <c r="C15" s="259"/>
      <c r="D15" s="259"/>
      <c r="E15" s="259"/>
      <c r="F15" s="259"/>
      <c r="G15" s="259"/>
      <c r="H15" s="259"/>
      <c r="I15" s="259"/>
      <c r="J15" s="259"/>
      <c r="K15" s="259"/>
      <c r="L15" s="259"/>
      <c r="M15" s="259"/>
      <c r="N15" s="259"/>
      <c r="O15" s="259"/>
      <c r="P15" s="7"/>
      <c r="Q15" s="7"/>
      <c r="R15" s="7"/>
      <c r="S15" s="7"/>
      <c r="T15" s="7"/>
      <c r="U15" s="7"/>
      <c r="V15" s="7"/>
      <c r="W15" s="7"/>
      <c r="X15" s="7"/>
      <c r="Y15" s="7"/>
      <c r="Z15" s="7"/>
    </row>
    <row r="16" spans="1:28" s="3" customFormat="1" ht="15" customHeight="1" x14ac:dyDescent="0.2">
      <c r="A16" s="255" t="s">
        <v>4</v>
      </c>
      <c r="B16" s="255"/>
      <c r="C16" s="255"/>
      <c r="D16" s="255"/>
      <c r="E16" s="255"/>
      <c r="F16" s="255"/>
      <c r="G16" s="255"/>
      <c r="H16" s="255"/>
      <c r="I16" s="255"/>
      <c r="J16" s="255"/>
      <c r="K16" s="255"/>
      <c r="L16" s="255"/>
      <c r="M16" s="255"/>
      <c r="N16" s="255"/>
      <c r="O16" s="255"/>
      <c r="P16" s="5"/>
      <c r="Q16" s="5"/>
      <c r="R16" s="5"/>
      <c r="S16" s="5"/>
      <c r="T16" s="5"/>
      <c r="U16" s="5"/>
      <c r="V16" s="5"/>
      <c r="W16" s="5"/>
      <c r="X16" s="5"/>
      <c r="Y16" s="5"/>
      <c r="Z16" s="5"/>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9" t="s">
        <v>430</v>
      </c>
      <c r="B18" s="299"/>
      <c r="C18" s="299"/>
      <c r="D18" s="299"/>
      <c r="E18" s="299"/>
      <c r="F18" s="299"/>
      <c r="G18" s="299"/>
      <c r="H18" s="299"/>
      <c r="I18" s="299"/>
      <c r="J18" s="299"/>
      <c r="K18" s="299"/>
      <c r="L18" s="299"/>
      <c r="M18" s="299"/>
      <c r="N18" s="299"/>
      <c r="O18" s="299"/>
      <c r="P18" s="6"/>
      <c r="Q18" s="6"/>
      <c r="R18" s="6"/>
      <c r="S18" s="6"/>
      <c r="T18" s="6"/>
      <c r="U18" s="6"/>
      <c r="V18" s="6"/>
      <c r="W18" s="6"/>
      <c r="X18" s="6"/>
      <c r="Y18" s="6"/>
      <c r="Z18" s="6"/>
    </row>
    <row r="19" spans="1:26" s="3" customFormat="1" ht="78" customHeight="1" x14ac:dyDescent="0.2">
      <c r="A19" s="265" t="s">
        <v>3</v>
      </c>
      <c r="B19" s="265" t="s">
        <v>82</v>
      </c>
      <c r="C19" s="265" t="s">
        <v>81</v>
      </c>
      <c r="D19" s="265" t="s">
        <v>73</v>
      </c>
      <c r="E19" s="300" t="s">
        <v>80</v>
      </c>
      <c r="F19" s="301"/>
      <c r="G19" s="301"/>
      <c r="H19" s="301"/>
      <c r="I19" s="302"/>
      <c r="J19" s="265" t="s">
        <v>79</v>
      </c>
      <c r="K19" s="265"/>
      <c r="L19" s="265"/>
      <c r="M19" s="265"/>
      <c r="N19" s="265"/>
      <c r="O19" s="265"/>
      <c r="P19" s="4"/>
      <c r="Q19" s="4"/>
      <c r="R19" s="4"/>
      <c r="S19" s="4"/>
      <c r="T19" s="4"/>
      <c r="U19" s="4"/>
      <c r="V19" s="4"/>
      <c r="W19" s="4"/>
    </row>
    <row r="20" spans="1:26" s="3" customFormat="1" ht="51" customHeight="1" x14ac:dyDescent="0.2">
      <c r="A20" s="265"/>
      <c r="B20" s="265"/>
      <c r="C20" s="265"/>
      <c r="D20" s="265"/>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521</v>
      </c>
      <c r="C22" s="203" t="s">
        <v>469</v>
      </c>
      <c r="D22" s="203" t="s">
        <v>469</v>
      </c>
      <c r="E22" s="203" t="s">
        <v>469</v>
      </c>
      <c r="F22" s="203" t="s">
        <v>469</v>
      </c>
      <c r="G22" s="203" t="s">
        <v>469</v>
      </c>
      <c r="H22" s="203" t="s">
        <v>469</v>
      </c>
      <c r="I22" s="203" t="s">
        <v>469</v>
      </c>
      <c r="J22" s="203" t="s">
        <v>469</v>
      </c>
      <c r="K22" s="203" t="s">
        <v>469</v>
      </c>
      <c r="L22" s="203" t="s">
        <v>469</v>
      </c>
      <c r="M22" s="203" t="s">
        <v>469</v>
      </c>
      <c r="N22" s="203" t="s">
        <v>469</v>
      </c>
      <c r="O22" s="203"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A4" zoomScaleNormal="100" zoomScaleSheetLayoutView="100" workbookViewId="0">
      <selection activeCell="A20" sqref="A20:FC20"/>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439" t="s">
        <v>66</v>
      </c>
      <c r="DV1" s="439"/>
      <c r="DW1" s="439"/>
      <c r="DX1" s="439"/>
      <c r="DY1" s="439"/>
      <c r="DZ1" s="439"/>
      <c r="EA1" s="439"/>
      <c r="EB1" s="439"/>
      <c r="EC1" s="439"/>
      <c r="ED1" s="439"/>
      <c r="EE1" s="439"/>
      <c r="EF1" s="439"/>
      <c r="EG1" s="439"/>
      <c r="EH1" s="439"/>
      <c r="EI1" s="439"/>
      <c r="EJ1" s="439"/>
      <c r="EK1" s="439"/>
      <c r="EL1" s="439"/>
      <c r="EM1" s="439"/>
      <c r="EN1" s="439"/>
      <c r="EO1" s="439"/>
      <c r="EP1" s="439"/>
      <c r="EQ1" s="439"/>
      <c r="ER1" s="439"/>
      <c r="ES1" s="439"/>
      <c r="ET1" s="439"/>
      <c r="EU1" s="439"/>
      <c r="EV1" s="439"/>
      <c r="EW1" s="439"/>
      <c r="EX1" s="439"/>
      <c r="EY1" s="439"/>
      <c r="EZ1" s="439"/>
      <c r="FA1" s="439"/>
      <c r="FB1" s="439"/>
      <c r="FC1" s="439"/>
    </row>
    <row r="2" spans="1:159" s="221" customFormat="1" ht="9" customHeight="1" x14ac:dyDescent="0.2">
      <c r="DU2" s="439" t="s">
        <v>8</v>
      </c>
      <c r="DV2" s="439"/>
      <c r="DW2" s="439"/>
      <c r="DX2" s="439"/>
      <c r="DY2" s="439"/>
      <c r="DZ2" s="439"/>
      <c r="EA2" s="439"/>
      <c r="EB2" s="439"/>
      <c r="EC2" s="439"/>
      <c r="ED2" s="439"/>
      <c r="EE2" s="439"/>
      <c r="EF2" s="439"/>
      <c r="EG2" s="439"/>
      <c r="EH2" s="439"/>
      <c r="EI2" s="439"/>
      <c r="EJ2" s="439"/>
      <c r="EK2" s="439"/>
      <c r="EL2" s="439"/>
      <c r="EM2" s="439"/>
      <c r="EN2" s="439"/>
      <c r="EO2" s="439"/>
      <c r="EP2" s="439"/>
      <c r="EQ2" s="439"/>
      <c r="ER2" s="439"/>
      <c r="ES2" s="439"/>
      <c r="ET2" s="439"/>
      <c r="EU2" s="439"/>
      <c r="EV2" s="439"/>
      <c r="EW2" s="439"/>
      <c r="EX2" s="439"/>
      <c r="EY2" s="439"/>
      <c r="EZ2" s="439"/>
      <c r="FA2" s="439"/>
      <c r="FB2" s="439"/>
      <c r="FC2" s="439"/>
    </row>
    <row r="3" spans="1:159" s="221" customFormat="1" ht="9" customHeight="1" x14ac:dyDescent="0.2">
      <c r="DU3" s="439" t="str">
        <f>'1.Титульный лист'!C3</f>
        <v>от «05» мая 2016 г. №380</v>
      </c>
      <c r="DV3" s="439"/>
      <c r="DW3" s="439"/>
      <c r="DX3" s="439"/>
      <c r="DY3" s="439"/>
      <c r="DZ3" s="439"/>
      <c r="EA3" s="439"/>
      <c r="EB3" s="439"/>
      <c r="EC3" s="439"/>
      <c r="ED3" s="439"/>
      <c r="EE3" s="439"/>
      <c r="EF3" s="439"/>
      <c r="EG3" s="439"/>
      <c r="EH3" s="439"/>
      <c r="EI3" s="439"/>
      <c r="EJ3" s="439"/>
      <c r="EK3" s="439"/>
      <c r="EL3" s="439"/>
      <c r="EM3" s="439"/>
      <c r="EN3" s="439"/>
      <c r="EO3" s="439"/>
      <c r="EP3" s="439"/>
      <c r="EQ3" s="439"/>
      <c r="ER3" s="439"/>
      <c r="ES3" s="439"/>
      <c r="ET3" s="439"/>
      <c r="EU3" s="439"/>
      <c r="EV3" s="439"/>
      <c r="EW3" s="439"/>
      <c r="EX3" s="439"/>
      <c r="EY3" s="439"/>
      <c r="EZ3" s="439"/>
      <c r="FA3" s="439"/>
      <c r="FB3" s="439"/>
      <c r="FC3" s="439"/>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437" t="str">
        <f>'1.Титульный лист'!A5</f>
        <v>Год раскрытия информации:  2022 год</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c r="AS7" s="437"/>
      <c r="AT7" s="437"/>
      <c r="AU7" s="437"/>
      <c r="AV7" s="437"/>
      <c r="AW7" s="437"/>
      <c r="AX7" s="437"/>
      <c r="AY7" s="437"/>
      <c r="AZ7" s="437"/>
      <c r="BA7" s="437"/>
      <c r="BB7" s="437"/>
      <c r="BC7" s="437"/>
      <c r="BD7" s="437"/>
      <c r="BE7" s="437"/>
      <c r="BF7" s="437"/>
      <c r="BG7" s="437"/>
      <c r="BH7" s="437"/>
      <c r="BI7" s="437"/>
      <c r="BJ7" s="437"/>
      <c r="BK7" s="437"/>
      <c r="BL7" s="437"/>
      <c r="BM7" s="437"/>
      <c r="BN7" s="437"/>
      <c r="BO7" s="437"/>
      <c r="BP7" s="437"/>
      <c r="BQ7" s="437"/>
      <c r="BR7" s="437"/>
      <c r="BS7" s="437"/>
      <c r="BT7" s="437"/>
      <c r="BU7" s="437"/>
      <c r="BV7" s="437"/>
      <c r="BW7" s="437"/>
      <c r="BX7" s="437"/>
      <c r="BY7" s="437"/>
      <c r="BZ7" s="437"/>
      <c r="CA7" s="437"/>
      <c r="CB7" s="437"/>
      <c r="CC7" s="437"/>
      <c r="CD7" s="437"/>
      <c r="CE7" s="437"/>
      <c r="CF7" s="437"/>
      <c r="CG7" s="437"/>
      <c r="CH7" s="437"/>
      <c r="CI7" s="437"/>
      <c r="CJ7" s="437"/>
      <c r="CK7" s="437"/>
      <c r="CL7" s="437"/>
      <c r="CM7" s="437"/>
      <c r="CN7" s="437"/>
      <c r="CO7" s="437"/>
      <c r="CP7" s="437"/>
      <c r="CQ7" s="437"/>
      <c r="CR7" s="437"/>
      <c r="CS7" s="437"/>
      <c r="CT7" s="437"/>
      <c r="CU7" s="437"/>
      <c r="CV7" s="437"/>
      <c r="CW7" s="437"/>
      <c r="CX7" s="437"/>
      <c r="CY7" s="437"/>
      <c r="CZ7" s="437"/>
      <c r="DA7" s="437"/>
      <c r="DB7" s="437"/>
      <c r="DC7" s="437"/>
      <c r="DD7" s="437"/>
      <c r="DE7" s="437"/>
      <c r="DF7" s="437"/>
      <c r="DG7" s="437"/>
      <c r="DH7" s="437"/>
      <c r="DI7" s="437"/>
      <c r="DJ7" s="437"/>
      <c r="DK7" s="437"/>
      <c r="DL7" s="437"/>
      <c r="DM7" s="437"/>
      <c r="DN7" s="437"/>
      <c r="DO7" s="437"/>
      <c r="DP7" s="437"/>
      <c r="DQ7" s="437"/>
      <c r="DR7" s="437"/>
      <c r="DS7" s="437"/>
      <c r="DT7" s="437"/>
      <c r="DU7" s="437"/>
      <c r="DV7" s="437"/>
      <c r="DW7" s="437"/>
      <c r="DX7" s="437"/>
      <c r="DY7" s="437"/>
      <c r="DZ7" s="437"/>
      <c r="EA7" s="437"/>
      <c r="EB7" s="437"/>
      <c r="EC7" s="437"/>
      <c r="ED7" s="437"/>
      <c r="EE7" s="437"/>
      <c r="EF7" s="437"/>
      <c r="EG7" s="437"/>
      <c r="EH7" s="437"/>
      <c r="EI7" s="437"/>
      <c r="EJ7" s="437"/>
      <c r="EK7" s="437"/>
      <c r="EL7" s="437"/>
      <c r="EM7" s="437"/>
      <c r="EN7" s="437"/>
      <c r="EO7" s="437"/>
      <c r="EP7" s="437"/>
      <c r="EQ7" s="437"/>
      <c r="ER7" s="437"/>
      <c r="ES7" s="437"/>
      <c r="ET7" s="437"/>
      <c r="EU7" s="437"/>
      <c r="EV7" s="437"/>
      <c r="EW7" s="437"/>
      <c r="EX7" s="437"/>
      <c r="EY7" s="437"/>
      <c r="EZ7" s="437"/>
      <c r="FA7" s="437"/>
      <c r="FB7" s="437"/>
      <c r="FC7" s="437"/>
    </row>
    <row r="8" spans="1:159" s="222" customFormat="1" ht="12.75" x14ac:dyDescent="0.2">
      <c r="A8" s="437"/>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c r="AD8" s="437"/>
      <c r="AE8" s="437"/>
      <c r="AF8" s="437"/>
      <c r="AG8" s="437"/>
      <c r="AH8" s="437"/>
      <c r="AI8" s="437"/>
      <c r="AJ8" s="437"/>
      <c r="AK8" s="437"/>
      <c r="AL8" s="437"/>
      <c r="AM8" s="437"/>
      <c r="AN8" s="437"/>
      <c r="AO8" s="437"/>
      <c r="AP8" s="437"/>
      <c r="AQ8" s="437"/>
      <c r="AR8" s="437"/>
      <c r="AS8" s="437"/>
      <c r="AT8" s="437"/>
      <c r="AU8" s="437"/>
      <c r="AV8" s="437"/>
      <c r="AW8" s="437"/>
      <c r="AX8" s="437"/>
      <c r="AY8" s="437"/>
      <c r="AZ8" s="437"/>
      <c r="BA8" s="437"/>
      <c r="BB8" s="437"/>
      <c r="BC8" s="437"/>
      <c r="BD8" s="437"/>
      <c r="BE8" s="437"/>
      <c r="BF8" s="437"/>
      <c r="BG8" s="437"/>
      <c r="BH8" s="437"/>
      <c r="BI8" s="437"/>
      <c r="BJ8" s="437"/>
      <c r="BK8" s="437"/>
      <c r="BL8" s="437"/>
      <c r="BM8" s="437"/>
      <c r="BN8" s="437"/>
      <c r="BO8" s="437"/>
      <c r="BP8" s="437"/>
      <c r="BQ8" s="437"/>
      <c r="BR8" s="437"/>
      <c r="BS8" s="437"/>
      <c r="BT8" s="437"/>
      <c r="BU8" s="437"/>
      <c r="BV8" s="437"/>
      <c r="BW8" s="437"/>
      <c r="BX8" s="437"/>
      <c r="BY8" s="437"/>
      <c r="BZ8" s="437"/>
      <c r="CA8" s="437"/>
      <c r="CB8" s="437"/>
      <c r="CC8" s="437"/>
      <c r="CD8" s="437"/>
      <c r="CE8" s="437"/>
      <c r="CF8" s="437"/>
      <c r="CG8" s="437"/>
      <c r="CH8" s="437"/>
      <c r="CI8" s="437"/>
      <c r="CJ8" s="437"/>
      <c r="CK8" s="437"/>
      <c r="CL8" s="437"/>
      <c r="CM8" s="437"/>
      <c r="CN8" s="437"/>
      <c r="CO8" s="437"/>
      <c r="CP8" s="437"/>
      <c r="CQ8" s="437"/>
      <c r="CR8" s="437"/>
      <c r="CS8" s="437"/>
      <c r="CT8" s="437"/>
      <c r="CU8" s="437"/>
      <c r="CV8" s="437"/>
      <c r="CW8" s="437"/>
      <c r="CX8" s="437"/>
      <c r="CY8" s="437"/>
      <c r="CZ8" s="437"/>
      <c r="DA8" s="437"/>
      <c r="DB8" s="437"/>
      <c r="DC8" s="437"/>
      <c r="DD8" s="437"/>
      <c r="DE8" s="437"/>
      <c r="DF8" s="437"/>
      <c r="DG8" s="437"/>
      <c r="DH8" s="437"/>
      <c r="DI8" s="437"/>
      <c r="DJ8" s="437"/>
      <c r="DK8" s="437"/>
      <c r="DL8" s="437"/>
      <c r="DM8" s="437"/>
      <c r="DN8" s="437"/>
      <c r="DO8" s="437"/>
      <c r="DP8" s="437"/>
      <c r="DQ8" s="437"/>
      <c r="DR8" s="437"/>
      <c r="DS8" s="437"/>
      <c r="DT8" s="437"/>
      <c r="DU8" s="437"/>
      <c r="DV8" s="437"/>
      <c r="DW8" s="437"/>
      <c r="DX8" s="437"/>
      <c r="DY8" s="437"/>
      <c r="DZ8" s="437"/>
      <c r="EA8" s="437"/>
      <c r="EB8" s="437"/>
      <c r="EC8" s="437"/>
      <c r="ED8" s="437"/>
      <c r="EE8" s="437"/>
      <c r="EF8" s="437"/>
      <c r="EG8" s="437"/>
      <c r="EH8" s="437"/>
      <c r="EI8" s="437"/>
      <c r="EJ8" s="437"/>
      <c r="EK8" s="437"/>
      <c r="EL8" s="437"/>
      <c r="EM8" s="437"/>
      <c r="EN8" s="437"/>
      <c r="EO8" s="437"/>
      <c r="EP8" s="437"/>
      <c r="EQ8" s="437"/>
      <c r="ER8" s="437"/>
      <c r="ES8" s="437"/>
      <c r="ET8" s="437"/>
      <c r="EU8" s="437"/>
      <c r="EV8" s="437"/>
      <c r="EW8" s="437"/>
      <c r="EX8" s="437"/>
      <c r="EY8" s="437"/>
      <c r="EZ8" s="437"/>
      <c r="FA8" s="437"/>
      <c r="FB8" s="437"/>
      <c r="FC8" s="437"/>
    </row>
    <row r="9" spans="1:159" s="222" customFormat="1" ht="12.75" customHeight="1" x14ac:dyDescent="0.2">
      <c r="A9" s="437" t="s">
        <v>7</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c r="AD9" s="437"/>
      <c r="AE9" s="437"/>
      <c r="AF9" s="437"/>
      <c r="AG9" s="437"/>
      <c r="AH9" s="437"/>
      <c r="AI9" s="437"/>
      <c r="AJ9" s="437"/>
      <c r="AK9" s="437"/>
      <c r="AL9" s="437"/>
      <c r="AM9" s="437"/>
      <c r="AN9" s="437"/>
      <c r="AO9" s="437"/>
      <c r="AP9" s="437"/>
      <c r="AQ9" s="437"/>
      <c r="AR9" s="437"/>
      <c r="AS9" s="437"/>
      <c r="AT9" s="437"/>
      <c r="AU9" s="437"/>
      <c r="AV9" s="437"/>
      <c r="AW9" s="437"/>
      <c r="AX9" s="437"/>
      <c r="AY9" s="437"/>
      <c r="AZ9" s="437"/>
      <c r="BA9" s="437"/>
      <c r="BB9" s="437"/>
      <c r="BC9" s="437"/>
      <c r="BD9" s="437"/>
      <c r="BE9" s="437"/>
      <c r="BF9" s="437"/>
      <c r="BG9" s="437"/>
      <c r="BH9" s="437"/>
      <c r="BI9" s="437"/>
      <c r="BJ9" s="437"/>
      <c r="BK9" s="437"/>
      <c r="BL9" s="437"/>
      <c r="BM9" s="437"/>
      <c r="BN9" s="437"/>
      <c r="BO9" s="437"/>
      <c r="BP9" s="437"/>
      <c r="BQ9" s="437"/>
      <c r="BR9" s="437"/>
      <c r="BS9" s="437"/>
      <c r="BT9" s="437"/>
      <c r="BU9" s="437"/>
      <c r="BV9" s="437"/>
      <c r="BW9" s="437"/>
      <c r="BX9" s="437"/>
      <c r="BY9" s="437"/>
      <c r="BZ9" s="437"/>
      <c r="CA9" s="437"/>
      <c r="CB9" s="437"/>
      <c r="CC9" s="437"/>
      <c r="CD9" s="437"/>
      <c r="CE9" s="437"/>
      <c r="CF9" s="437"/>
      <c r="CG9" s="437"/>
      <c r="CH9" s="437"/>
      <c r="CI9" s="437"/>
      <c r="CJ9" s="437"/>
      <c r="CK9" s="437"/>
      <c r="CL9" s="437"/>
      <c r="CM9" s="437"/>
      <c r="CN9" s="437"/>
      <c r="CO9" s="437"/>
      <c r="CP9" s="437"/>
      <c r="CQ9" s="437"/>
      <c r="CR9" s="437"/>
      <c r="CS9" s="437"/>
      <c r="CT9" s="437"/>
      <c r="CU9" s="437"/>
      <c r="CV9" s="437"/>
      <c r="CW9" s="437"/>
      <c r="CX9" s="437"/>
      <c r="CY9" s="437"/>
      <c r="CZ9" s="437"/>
      <c r="DA9" s="437"/>
      <c r="DB9" s="437"/>
      <c r="DC9" s="437"/>
      <c r="DD9" s="437"/>
      <c r="DE9" s="437"/>
      <c r="DF9" s="437"/>
      <c r="DG9" s="437"/>
      <c r="DH9" s="437"/>
      <c r="DI9" s="437"/>
      <c r="DJ9" s="437"/>
      <c r="DK9" s="437"/>
      <c r="DL9" s="437"/>
      <c r="DM9" s="437"/>
      <c r="DN9" s="437"/>
      <c r="DO9" s="437"/>
      <c r="DP9" s="437"/>
      <c r="DQ9" s="437"/>
      <c r="DR9" s="437"/>
      <c r="DS9" s="437"/>
      <c r="DT9" s="437"/>
      <c r="DU9" s="437"/>
      <c r="DV9" s="437"/>
      <c r="DW9" s="437"/>
      <c r="DX9" s="437"/>
      <c r="DY9" s="437"/>
      <c r="DZ9" s="437"/>
      <c r="EA9" s="437"/>
      <c r="EB9" s="437"/>
      <c r="EC9" s="437"/>
      <c r="ED9" s="437"/>
      <c r="EE9" s="437"/>
      <c r="EF9" s="437"/>
      <c r="EG9" s="437"/>
      <c r="EH9" s="437"/>
      <c r="EI9" s="437"/>
      <c r="EJ9" s="437"/>
      <c r="EK9" s="437"/>
      <c r="EL9" s="437"/>
      <c r="EM9" s="437"/>
      <c r="EN9" s="437"/>
      <c r="EO9" s="437"/>
      <c r="EP9" s="437"/>
      <c r="EQ9" s="437"/>
      <c r="ER9" s="437"/>
      <c r="ES9" s="437"/>
      <c r="ET9" s="437"/>
      <c r="EU9" s="437"/>
      <c r="EV9" s="437"/>
      <c r="EW9" s="437"/>
      <c r="EX9" s="437"/>
      <c r="EY9" s="437"/>
      <c r="EZ9" s="437"/>
      <c r="FA9" s="437"/>
      <c r="FB9" s="437"/>
      <c r="FC9" s="437"/>
    </row>
    <row r="10" spans="1:159" s="222" customFormat="1" ht="12.75" customHeight="1" x14ac:dyDescent="0.2">
      <c r="A10" s="437"/>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437"/>
      <c r="AI10" s="437"/>
      <c r="AJ10" s="437"/>
      <c r="AK10" s="437"/>
      <c r="AL10" s="437"/>
      <c r="AM10" s="437"/>
      <c r="AN10" s="437"/>
      <c r="AO10" s="437"/>
      <c r="AP10" s="437"/>
      <c r="AQ10" s="437"/>
      <c r="AR10" s="437"/>
      <c r="AS10" s="437"/>
      <c r="AT10" s="437"/>
      <c r="AU10" s="437"/>
      <c r="AV10" s="437"/>
      <c r="AW10" s="437"/>
      <c r="AX10" s="437"/>
      <c r="AY10" s="437"/>
      <c r="AZ10" s="437"/>
      <c r="BA10" s="437"/>
      <c r="BB10" s="437"/>
      <c r="BC10" s="437"/>
      <c r="BD10" s="437"/>
      <c r="BE10" s="437"/>
      <c r="BF10" s="437"/>
      <c r="BG10" s="437"/>
      <c r="BH10" s="437"/>
      <c r="BI10" s="437"/>
      <c r="BJ10" s="437"/>
      <c r="BK10" s="437"/>
      <c r="BL10" s="437"/>
      <c r="BM10" s="437"/>
      <c r="BN10" s="437"/>
      <c r="BO10" s="437"/>
      <c r="BP10" s="437"/>
      <c r="BQ10" s="437"/>
      <c r="BR10" s="437"/>
      <c r="BS10" s="437"/>
      <c r="BT10" s="437"/>
      <c r="BU10" s="437"/>
      <c r="BV10" s="437"/>
      <c r="BW10" s="437"/>
      <c r="BX10" s="437"/>
      <c r="BY10" s="437"/>
      <c r="BZ10" s="437"/>
      <c r="CA10" s="437"/>
      <c r="CB10" s="437"/>
      <c r="CC10" s="437"/>
      <c r="CD10" s="437"/>
      <c r="CE10" s="437"/>
      <c r="CF10" s="437"/>
      <c r="CG10" s="437"/>
      <c r="CH10" s="437"/>
      <c r="CI10" s="437"/>
      <c r="CJ10" s="437"/>
      <c r="CK10" s="437"/>
      <c r="CL10" s="437"/>
      <c r="CM10" s="437"/>
      <c r="CN10" s="437"/>
      <c r="CO10" s="437"/>
      <c r="CP10" s="437"/>
      <c r="CQ10" s="437"/>
      <c r="CR10" s="437"/>
      <c r="CS10" s="437"/>
      <c r="CT10" s="437"/>
      <c r="CU10" s="437"/>
      <c r="CV10" s="437"/>
      <c r="CW10" s="437"/>
      <c r="CX10" s="437"/>
      <c r="CY10" s="437"/>
      <c r="CZ10" s="437"/>
      <c r="DA10" s="437"/>
      <c r="DB10" s="437"/>
      <c r="DC10" s="437"/>
      <c r="DD10" s="437"/>
      <c r="DE10" s="437"/>
      <c r="DF10" s="437"/>
      <c r="DG10" s="437"/>
      <c r="DH10" s="437"/>
      <c r="DI10" s="437"/>
      <c r="DJ10" s="437"/>
      <c r="DK10" s="437"/>
      <c r="DL10" s="437"/>
      <c r="DM10" s="437"/>
      <c r="DN10" s="437"/>
      <c r="DO10" s="437"/>
      <c r="DP10" s="437"/>
      <c r="DQ10" s="437"/>
      <c r="DR10" s="437"/>
      <c r="DS10" s="437"/>
      <c r="DT10" s="437"/>
      <c r="DU10" s="437"/>
      <c r="DV10" s="437"/>
      <c r="DW10" s="437"/>
      <c r="DX10" s="437"/>
      <c r="DY10" s="437"/>
      <c r="DZ10" s="437"/>
      <c r="EA10" s="437"/>
      <c r="EB10" s="437"/>
      <c r="EC10" s="437"/>
      <c r="ED10" s="437"/>
      <c r="EE10" s="437"/>
      <c r="EF10" s="437"/>
      <c r="EG10" s="437"/>
      <c r="EH10" s="437"/>
      <c r="EI10" s="437"/>
      <c r="EJ10" s="437"/>
      <c r="EK10" s="437"/>
      <c r="EL10" s="437"/>
      <c r="EM10" s="437"/>
      <c r="EN10" s="437"/>
      <c r="EO10" s="437"/>
      <c r="EP10" s="437"/>
      <c r="EQ10" s="437"/>
      <c r="ER10" s="437"/>
      <c r="ES10" s="437"/>
      <c r="ET10" s="437"/>
      <c r="EU10" s="437"/>
      <c r="EV10" s="437"/>
      <c r="EW10" s="437"/>
      <c r="EX10" s="437"/>
      <c r="EY10" s="437"/>
      <c r="EZ10" s="437"/>
      <c r="FA10" s="437"/>
      <c r="FB10" s="437"/>
      <c r="FC10" s="437"/>
    </row>
    <row r="11" spans="1:159" s="222" customFormat="1" ht="12.75" customHeight="1" x14ac:dyDescent="0.2">
      <c r="A11" s="437" t="s">
        <v>508</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c r="AD11" s="437"/>
      <c r="AE11" s="437"/>
      <c r="AF11" s="437"/>
      <c r="AG11" s="437"/>
      <c r="AH11" s="437"/>
      <c r="AI11" s="437"/>
      <c r="AJ11" s="437"/>
      <c r="AK11" s="437"/>
      <c r="AL11" s="437"/>
      <c r="AM11" s="437"/>
      <c r="AN11" s="437"/>
      <c r="AO11" s="437"/>
      <c r="AP11" s="437"/>
      <c r="AQ11" s="437"/>
      <c r="AR11" s="437"/>
      <c r="AS11" s="437"/>
      <c r="AT11" s="437"/>
      <c r="AU11" s="437"/>
      <c r="AV11" s="437"/>
      <c r="AW11" s="437"/>
      <c r="AX11" s="437"/>
      <c r="AY11" s="437"/>
      <c r="AZ11" s="437"/>
      <c r="BA11" s="437"/>
      <c r="BB11" s="437"/>
      <c r="BC11" s="437"/>
      <c r="BD11" s="437"/>
      <c r="BE11" s="437"/>
      <c r="BF11" s="437"/>
      <c r="BG11" s="437"/>
      <c r="BH11" s="437"/>
      <c r="BI11" s="437"/>
      <c r="BJ11" s="437"/>
      <c r="BK11" s="437"/>
      <c r="BL11" s="437"/>
      <c r="BM11" s="437"/>
      <c r="BN11" s="437"/>
      <c r="BO11" s="437"/>
      <c r="BP11" s="437"/>
      <c r="BQ11" s="437"/>
      <c r="BR11" s="437"/>
      <c r="BS11" s="437"/>
      <c r="BT11" s="437"/>
      <c r="BU11" s="437"/>
      <c r="BV11" s="437"/>
      <c r="BW11" s="437"/>
      <c r="BX11" s="437"/>
      <c r="BY11" s="437"/>
      <c r="BZ11" s="437"/>
      <c r="CA11" s="437"/>
      <c r="CB11" s="437"/>
      <c r="CC11" s="437"/>
      <c r="CD11" s="437"/>
      <c r="CE11" s="437"/>
      <c r="CF11" s="437"/>
      <c r="CG11" s="437"/>
      <c r="CH11" s="437"/>
      <c r="CI11" s="437"/>
      <c r="CJ11" s="437"/>
      <c r="CK11" s="437"/>
      <c r="CL11" s="437"/>
      <c r="CM11" s="437"/>
      <c r="CN11" s="437"/>
      <c r="CO11" s="437"/>
      <c r="CP11" s="437"/>
      <c r="CQ11" s="437"/>
      <c r="CR11" s="437"/>
      <c r="CS11" s="437"/>
      <c r="CT11" s="437"/>
      <c r="CU11" s="437"/>
      <c r="CV11" s="437"/>
      <c r="CW11" s="437"/>
      <c r="CX11" s="437"/>
      <c r="CY11" s="437"/>
      <c r="CZ11" s="437"/>
      <c r="DA11" s="437"/>
      <c r="DB11" s="437"/>
      <c r="DC11" s="437"/>
      <c r="DD11" s="437"/>
      <c r="DE11" s="437"/>
      <c r="DF11" s="437"/>
      <c r="DG11" s="437"/>
      <c r="DH11" s="437"/>
      <c r="DI11" s="437"/>
      <c r="DJ11" s="437"/>
      <c r="DK11" s="437"/>
      <c r="DL11" s="437"/>
      <c r="DM11" s="437"/>
      <c r="DN11" s="437"/>
      <c r="DO11" s="437"/>
      <c r="DP11" s="437"/>
      <c r="DQ11" s="437"/>
      <c r="DR11" s="437"/>
      <c r="DS11" s="437"/>
      <c r="DT11" s="437"/>
      <c r="DU11" s="437"/>
      <c r="DV11" s="437"/>
      <c r="DW11" s="437"/>
      <c r="DX11" s="437"/>
      <c r="DY11" s="437"/>
      <c r="DZ11" s="437"/>
      <c r="EA11" s="437"/>
      <c r="EB11" s="437"/>
      <c r="EC11" s="437"/>
      <c r="ED11" s="437"/>
      <c r="EE11" s="437"/>
      <c r="EF11" s="437"/>
      <c r="EG11" s="437"/>
      <c r="EH11" s="437"/>
      <c r="EI11" s="437"/>
      <c r="EJ11" s="437"/>
      <c r="EK11" s="437"/>
      <c r="EL11" s="437"/>
      <c r="EM11" s="437"/>
      <c r="EN11" s="437"/>
      <c r="EO11" s="437"/>
      <c r="EP11" s="437"/>
      <c r="EQ11" s="437"/>
      <c r="ER11" s="437"/>
      <c r="ES11" s="437"/>
      <c r="ET11" s="437"/>
      <c r="EU11" s="437"/>
      <c r="EV11" s="437"/>
      <c r="EW11" s="437"/>
      <c r="EX11" s="437"/>
      <c r="EY11" s="437"/>
      <c r="EZ11" s="437"/>
      <c r="FA11" s="437"/>
      <c r="FB11" s="437"/>
      <c r="FC11" s="437"/>
    </row>
    <row r="12" spans="1:159" s="222" customFormat="1" ht="12.75" customHeight="1" x14ac:dyDescent="0.2">
      <c r="A12" s="438" t="s">
        <v>6</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c r="AS12" s="438"/>
      <c r="AT12" s="438"/>
      <c r="AU12" s="438"/>
      <c r="AV12" s="438"/>
      <c r="AW12" s="438"/>
      <c r="AX12" s="438"/>
      <c r="AY12" s="438"/>
      <c r="AZ12" s="438"/>
      <c r="BA12" s="438"/>
      <c r="BB12" s="438"/>
      <c r="BC12" s="438"/>
      <c r="BD12" s="438"/>
      <c r="BE12" s="438"/>
      <c r="BF12" s="438"/>
      <c r="BG12" s="438"/>
      <c r="BH12" s="438"/>
      <c r="BI12" s="438"/>
      <c r="BJ12" s="438"/>
      <c r="BK12" s="438"/>
      <c r="BL12" s="438"/>
      <c r="BM12" s="438"/>
      <c r="BN12" s="438"/>
      <c r="BO12" s="438"/>
      <c r="BP12" s="438"/>
      <c r="BQ12" s="438"/>
      <c r="BR12" s="438"/>
      <c r="BS12" s="438"/>
      <c r="BT12" s="438"/>
      <c r="BU12" s="438"/>
      <c r="BV12" s="438"/>
      <c r="BW12" s="438"/>
      <c r="BX12" s="438"/>
      <c r="BY12" s="438"/>
      <c r="BZ12" s="438"/>
      <c r="CA12" s="438"/>
      <c r="CB12" s="438"/>
      <c r="CC12" s="438"/>
      <c r="CD12" s="438"/>
      <c r="CE12" s="438"/>
      <c r="CF12" s="438"/>
      <c r="CG12" s="438"/>
      <c r="CH12" s="438"/>
      <c r="CI12" s="438"/>
      <c r="CJ12" s="438"/>
      <c r="CK12" s="438"/>
      <c r="CL12" s="438"/>
      <c r="CM12" s="438"/>
      <c r="CN12" s="438"/>
      <c r="CO12" s="438"/>
      <c r="CP12" s="438"/>
      <c r="CQ12" s="438"/>
      <c r="CR12" s="438"/>
      <c r="CS12" s="438"/>
      <c r="CT12" s="438"/>
      <c r="CU12" s="438"/>
      <c r="CV12" s="438"/>
      <c r="CW12" s="438"/>
      <c r="CX12" s="438"/>
      <c r="CY12" s="438"/>
      <c r="CZ12" s="438"/>
      <c r="DA12" s="438"/>
      <c r="DB12" s="438"/>
      <c r="DC12" s="438"/>
      <c r="DD12" s="438"/>
      <c r="DE12" s="438"/>
      <c r="DF12" s="438"/>
      <c r="DG12" s="438"/>
      <c r="DH12" s="438"/>
      <c r="DI12" s="438"/>
      <c r="DJ12" s="438"/>
      <c r="DK12" s="438"/>
      <c r="DL12" s="438"/>
      <c r="DM12" s="438"/>
      <c r="DN12" s="438"/>
      <c r="DO12" s="438"/>
      <c r="DP12" s="438"/>
      <c r="DQ12" s="438"/>
      <c r="DR12" s="438"/>
      <c r="DS12" s="438"/>
      <c r="DT12" s="438"/>
      <c r="DU12" s="438"/>
      <c r="DV12" s="438"/>
      <c r="DW12" s="438"/>
      <c r="DX12" s="438"/>
      <c r="DY12" s="438"/>
      <c r="DZ12" s="438"/>
      <c r="EA12" s="438"/>
      <c r="EB12" s="438"/>
      <c r="EC12" s="438"/>
      <c r="ED12" s="438"/>
      <c r="EE12" s="438"/>
      <c r="EF12" s="438"/>
      <c r="EG12" s="438"/>
      <c r="EH12" s="438"/>
      <c r="EI12" s="438"/>
      <c r="EJ12" s="438"/>
      <c r="EK12" s="438"/>
      <c r="EL12" s="438"/>
      <c r="EM12" s="438"/>
      <c r="EN12" s="438"/>
      <c r="EO12" s="438"/>
      <c r="EP12" s="438"/>
      <c r="EQ12" s="438"/>
      <c r="ER12" s="438"/>
      <c r="ES12" s="438"/>
      <c r="ET12" s="438"/>
      <c r="EU12" s="438"/>
      <c r="EV12" s="438"/>
      <c r="EW12" s="438"/>
      <c r="EX12" s="438"/>
      <c r="EY12" s="438"/>
      <c r="EZ12" s="438"/>
      <c r="FA12" s="438"/>
      <c r="FB12" s="438"/>
      <c r="FC12" s="438"/>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437" t="str">
        <f>'4. Паспорт бюджет'!A12:O12</f>
        <v>L_ 2022_1211_Ц_6</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c r="AD14" s="437"/>
      <c r="AE14" s="437"/>
      <c r="AF14" s="437"/>
      <c r="AG14" s="437"/>
      <c r="AH14" s="437"/>
      <c r="AI14" s="437"/>
      <c r="AJ14" s="437"/>
      <c r="AK14" s="437"/>
      <c r="AL14" s="437"/>
      <c r="AM14" s="437"/>
      <c r="AN14" s="437"/>
      <c r="AO14" s="437"/>
      <c r="AP14" s="437"/>
      <c r="AQ14" s="437"/>
      <c r="AR14" s="437"/>
      <c r="AS14" s="437"/>
      <c r="AT14" s="437"/>
      <c r="AU14" s="437"/>
      <c r="AV14" s="437"/>
      <c r="AW14" s="437"/>
      <c r="AX14" s="437"/>
      <c r="AY14" s="437"/>
      <c r="AZ14" s="437"/>
      <c r="BA14" s="437"/>
      <c r="BB14" s="437"/>
      <c r="BC14" s="437"/>
      <c r="BD14" s="437"/>
      <c r="BE14" s="437"/>
      <c r="BF14" s="437"/>
      <c r="BG14" s="437"/>
      <c r="BH14" s="437"/>
      <c r="BI14" s="437"/>
      <c r="BJ14" s="437"/>
      <c r="BK14" s="437"/>
      <c r="BL14" s="437"/>
      <c r="BM14" s="437"/>
      <c r="BN14" s="437"/>
      <c r="BO14" s="437"/>
      <c r="BP14" s="437"/>
      <c r="BQ14" s="437"/>
      <c r="BR14" s="437"/>
      <c r="BS14" s="437"/>
      <c r="BT14" s="437"/>
      <c r="BU14" s="437"/>
      <c r="BV14" s="437"/>
      <c r="BW14" s="437"/>
      <c r="BX14" s="437"/>
      <c r="BY14" s="437"/>
      <c r="BZ14" s="437"/>
      <c r="CA14" s="437"/>
      <c r="CB14" s="437"/>
      <c r="CC14" s="437"/>
      <c r="CD14" s="437"/>
      <c r="CE14" s="437"/>
      <c r="CF14" s="437"/>
      <c r="CG14" s="437"/>
      <c r="CH14" s="437"/>
      <c r="CI14" s="437"/>
      <c r="CJ14" s="437"/>
      <c r="CK14" s="437"/>
      <c r="CL14" s="437"/>
      <c r="CM14" s="437"/>
      <c r="CN14" s="437"/>
      <c r="CO14" s="437"/>
      <c r="CP14" s="437"/>
      <c r="CQ14" s="437"/>
      <c r="CR14" s="437"/>
      <c r="CS14" s="437"/>
      <c r="CT14" s="437"/>
      <c r="CU14" s="437"/>
      <c r="CV14" s="437"/>
      <c r="CW14" s="437"/>
      <c r="CX14" s="437"/>
      <c r="CY14" s="437"/>
      <c r="CZ14" s="437"/>
      <c r="DA14" s="437"/>
      <c r="DB14" s="437"/>
      <c r="DC14" s="437"/>
      <c r="DD14" s="437"/>
      <c r="DE14" s="437"/>
      <c r="DF14" s="437"/>
      <c r="DG14" s="437"/>
      <c r="DH14" s="437"/>
      <c r="DI14" s="437"/>
      <c r="DJ14" s="437"/>
      <c r="DK14" s="437"/>
      <c r="DL14" s="437"/>
      <c r="DM14" s="437"/>
      <c r="DN14" s="437"/>
      <c r="DO14" s="437"/>
      <c r="DP14" s="437"/>
      <c r="DQ14" s="437"/>
      <c r="DR14" s="437"/>
      <c r="DS14" s="437"/>
      <c r="DT14" s="437"/>
      <c r="DU14" s="437"/>
      <c r="DV14" s="437"/>
      <c r="DW14" s="437"/>
      <c r="DX14" s="437"/>
      <c r="DY14" s="437"/>
      <c r="DZ14" s="437"/>
      <c r="EA14" s="437"/>
      <c r="EB14" s="437"/>
      <c r="EC14" s="437"/>
      <c r="ED14" s="437"/>
      <c r="EE14" s="437"/>
      <c r="EF14" s="437"/>
      <c r="EG14" s="437"/>
      <c r="EH14" s="437"/>
      <c r="EI14" s="437"/>
      <c r="EJ14" s="437"/>
      <c r="EK14" s="437"/>
      <c r="EL14" s="437"/>
      <c r="EM14" s="437"/>
      <c r="EN14" s="437"/>
      <c r="EO14" s="437"/>
      <c r="EP14" s="437"/>
      <c r="EQ14" s="437"/>
      <c r="ER14" s="437"/>
      <c r="ES14" s="437"/>
      <c r="ET14" s="437"/>
      <c r="EU14" s="437"/>
      <c r="EV14" s="437"/>
      <c r="EW14" s="437"/>
      <c r="EX14" s="437"/>
      <c r="EY14" s="437"/>
      <c r="EZ14" s="437"/>
      <c r="FA14" s="437"/>
      <c r="FB14" s="437"/>
      <c r="FC14" s="437"/>
    </row>
    <row r="15" spans="1:159" s="222" customFormat="1" ht="12.75" customHeight="1" x14ac:dyDescent="0.2">
      <c r="A15" s="438" t="s">
        <v>480</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c r="AS15" s="438"/>
      <c r="AT15" s="438"/>
      <c r="AU15" s="438"/>
      <c r="AV15" s="438"/>
      <c r="AW15" s="438"/>
      <c r="AX15" s="438"/>
      <c r="AY15" s="438"/>
      <c r="AZ15" s="438"/>
      <c r="BA15" s="438"/>
      <c r="BB15" s="438"/>
      <c r="BC15" s="438"/>
      <c r="BD15" s="438"/>
      <c r="BE15" s="438"/>
      <c r="BF15" s="438"/>
      <c r="BG15" s="438"/>
      <c r="BH15" s="438"/>
      <c r="BI15" s="438"/>
      <c r="BJ15" s="438"/>
      <c r="BK15" s="438"/>
      <c r="BL15" s="438"/>
      <c r="BM15" s="438"/>
      <c r="BN15" s="438"/>
      <c r="BO15" s="438"/>
      <c r="BP15" s="438"/>
      <c r="BQ15" s="438"/>
      <c r="BR15" s="438"/>
      <c r="BS15" s="438"/>
      <c r="BT15" s="438"/>
      <c r="BU15" s="438"/>
      <c r="BV15" s="438"/>
      <c r="BW15" s="438"/>
      <c r="BX15" s="438"/>
      <c r="BY15" s="438"/>
      <c r="BZ15" s="438"/>
      <c r="CA15" s="438"/>
      <c r="CB15" s="438"/>
      <c r="CC15" s="438"/>
      <c r="CD15" s="438"/>
      <c r="CE15" s="438"/>
      <c r="CF15" s="438"/>
      <c r="CG15" s="438"/>
      <c r="CH15" s="438"/>
      <c r="CI15" s="438"/>
      <c r="CJ15" s="438"/>
      <c r="CK15" s="438"/>
      <c r="CL15" s="438"/>
      <c r="CM15" s="438"/>
      <c r="CN15" s="438"/>
      <c r="CO15" s="438"/>
      <c r="CP15" s="438"/>
      <c r="CQ15" s="438"/>
      <c r="CR15" s="438"/>
      <c r="CS15" s="438"/>
      <c r="CT15" s="438"/>
      <c r="CU15" s="438"/>
      <c r="CV15" s="438"/>
      <c r="CW15" s="438"/>
      <c r="CX15" s="438"/>
      <c r="CY15" s="438"/>
      <c r="CZ15" s="438"/>
      <c r="DA15" s="438"/>
      <c r="DB15" s="438"/>
      <c r="DC15" s="438"/>
      <c r="DD15" s="438"/>
      <c r="DE15" s="438"/>
      <c r="DF15" s="438"/>
      <c r="DG15" s="438"/>
      <c r="DH15" s="438"/>
      <c r="DI15" s="438"/>
      <c r="DJ15" s="438"/>
      <c r="DK15" s="438"/>
      <c r="DL15" s="438"/>
      <c r="DM15" s="438"/>
      <c r="DN15" s="438"/>
      <c r="DO15" s="438"/>
      <c r="DP15" s="438"/>
      <c r="DQ15" s="438"/>
      <c r="DR15" s="438"/>
      <c r="DS15" s="438"/>
      <c r="DT15" s="438"/>
      <c r="DU15" s="438"/>
      <c r="DV15" s="438"/>
      <c r="DW15" s="438"/>
      <c r="DX15" s="438"/>
      <c r="DY15" s="438"/>
      <c r="DZ15" s="438"/>
      <c r="EA15" s="438"/>
      <c r="EB15" s="438"/>
      <c r="EC15" s="438"/>
      <c r="ED15" s="438"/>
      <c r="EE15" s="438"/>
      <c r="EF15" s="438"/>
      <c r="EG15" s="438"/>
      <c r="EH15" s="438"/>
      <c r="EI15" s="438"/>
      <c r="EJ15" s="438"/>
      <c r="EK15" s="438"/>
      <c r="EL15" s="438"/>
      <c r="EM15" s="438"/>
      <c r="EN15" s="438"/>
      <c r="EO15" s="438"/>
      <c r="EP15" s="438"/>
      <c r="EQ15" s="438"/>
      <c r="ER15" s="438"/>
      <c r="ES15" s="438"/>
      <c r="ET15" s="438"/>
      <c r="EU15" s="438"/>
      <c r="EV15" s="438"/>
      <c r="EW15" s="438"/>
      <c r="EX15" s="438"/>
      <c r="EY15" s="438"/>
      <c r="EZ15" s="438"/>
      <c r="FA15" s="438"/>
      <c r="FB15" s="438"/>
      <c r="FC15" s="438"/>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437" t="str">
        <f>'4. Паспорт бюджет'!A15:O15</f>
        <v>Реконструкция ТП-68 Ф-9 ПС Иглино, (КТП-10/0,4/400 кВа) Инв. №00-003643</v>
      </c>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437"/>
      <c r="AB17" s="437"/>
      <c r="AC17" s="437"/>
      <c r="AD17" s="437"/>
      <c r="AE17" s="437"/>
      <c r="AF17" s="437"/>
      <c r="AG17" s="437"/>
      <c r="AH17" s="437"/>
      <c r="AI17" s="437"/>
      <c r="AJ17" s="437"/>
      <c r="AK17" s="437"/>
      <c r="AL17" s="437"/>
      <c r="AM17" s="437"/>
      <c r="AN17" s="437"/>
      <c r="AO17" s="437"/>
      <c r="AP17" s="437"/>
      <c r="AQ17" s="437"/>
      <c r="AR17" s="437"/>
      <c r="AS17" s="437"/>
      <c r="AT17" s="437"/>
      <c r="AU17" s="437"/>
      <c r="AV17" s="437"/>
      <c r="AW17" s="437"/>
      <c r="AX17" s="437"/>
      <c r="AY17" s="437"/>
      <c r="AZ17" s="437"/>
      <c r="BA17" s="437"/>
      <c r="BB17" s="437"/>
      <c r="BC17" s="437"/>
      <c r="BD17" s="437"/>
      <c r="BE17" s="437"/>
      <c r="BF17" s="437"/>
      <c r="BG17" s="437"/>
      <c r="BH17" s="437"/>
      <c r="BI17" s="437"/>
      <c r="BJ17" s="437"/>
      <c r="BK17" s="437"/>
      <c r="BL17" s="437"/>
      <c r="BM17" s="437"/>
      <c r="BN17" s="437"/>
      <c r="BO17" s="437"/>
      <c r="BP17" s="437"/>
      <c r="BQ17" s="437"/>
      <c r="BR17" s="437"/>
      <c r="BS17" s="437"/>
      <c r="BT17" s="437"/>
      <c r="BU17" s="437"/>
      <c r="BV17" s="437"/>
      <c r="BW17" s="437"/>
      <c r="BX17" s="437"/>
      <c r="BY17" s="437"/>
      <c r="BZ17" s="437"/>
      <c r="CA17" s="437"/>
      <c r="CB17" s="437"/>
      <c r="CC17" s="437"/>
      <c r="CD17" s="437"/>
      <c r="CE17" s="437"/>
      <c r="CF17" s="437"/>
      <c r="CG17" s="437"/>
      <c r="CH17" s="437"/>
      <c r="CI17" s="437"/>
      <c r="CJ17" s="437"/>
      <c r="CK17" s="437"/>
      <c r="CL17" s="437"/>
      <c r="CM17" s="437"/>
      <c r="CN17" s="437"/>
      <c r="CO17" s="437"/>
      <c r="CP17" s="437"/>
      <c r="CQ17" s="437"/>
      <c r="CR17" s="437"/>
      <c r="CS17" s="437"/>
      <c r="CT17" s="437"/>
      <c r="CU17" s="437"/>
      <c r="CV17" s="437"/>
      <c r="CW17" s="437"/>
      <c r="CX17" s="437"/>
      <c r="CY17" s="437"/>
      <c r="CZ17" s="437"/>
      <c r="DA17" s="437"/>
      <c r="DB17" s="437"/>
      <c r="DC17" s="437"/>
      <c r="DD17" s="437"/>
      <c r="DE17" s="437"/>
      <c r="DF17" s="437"/>
      <c r="DG17" s="437"/>
      <c r="DH17" s="437"/>
      <c r="DI17" s="437"/>
      <c r="DJ17" s="437"/>
      <c r="DK17" s="437"/>
      <c r="DL17" s="437"/>
      <c r="DM17" s="437"/>
      <c r="DN17" s="437"/>
      <c r="DO17" s="437"/>
      <c r="DP17" s="437"/>
      <c r="DQ17" s="437"/>
      <c r="DR17" s="437"/>
      <c r="DS17" s="437"/>
      <c r="DT17" s="437"/>
      <c r="DU17" s="437"/>
      <c r="DV17" s="437"/>
      <c r="DW17" s="437"/>
      <c r="DX17" s="437"/>
      <c r="DY17" s="437"/>
      <c r="DZ17" s="437"/>
      <c r="EA17" s="437"/>
      <c r="EB17" s="437"/>
      <c r="EC17" s="437"/>
      <c r="ED17" s="437"/>
      <c r="EE17" s="437"/>
      <c r="EF17" s="437"/>
      <c r="EG17" s="437"/>
      <c r="EH17" s="437"/>
      <c r="EI17" s="437"/>
      <c r="EJ17" s="437"/>
      <c r="EK17" s="437"/>
      <c r="EL17" s="437"/>
      <c r="EM17" s="437"/>
      <c r="EN17" s="437"/>
      <c r="EO17" s="437"/>
      <c r="EP17" s="437"/>
      <c r="EQ17" s="437"/>
      <c r="ER17" s="437"/>
      <c r="ES17" s="437"/>
      <c r="ET17" s="437"/>
      <c r="EU17" s="437"/>
      <c r="EV17" s="437"/>
      <c r="EW17" s="437"/>
      <c r="EX17" s="437"/>
      <c r="EY17" s="437"/>
      <c r="EZ17" s="437"/>
      <c r="FA17" s="437"/>
      <c r="FB17" s="437"/>
      <c r="FC17" s="437"/>
    </row>
    <row r="18" spans="1:159" s="221" customFormat="1" ht="9" customHeight="1" x14ac:dyDescent="0.2">
      <c r="A18" s="438" t="s">
        <v>4</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c r="AS18" s="438"/>
      <c r="AT18" s="438"/>
      <c r="AU18" s="438"/>
      <c r="AV18" s="438"/>
      <c r="AW18" s="438"/>
      <c r="AX18" s="438"/>
      <c r="AY18" s="438"/>
      <c r="AZ18" s="438"/>
      <c r="BA18" s="438"/>
      <c r="BB18" s="438"/>
      <c r="BC18" s="438"/>
      <c r="BD18" s="438"/>
      <c r="BE18" s="438"/>
      <c r="BF18" s="438"/>
      <c r="BG18" s="438"/>
      <c r="BH18" s="438"/>
      <c r="BI18" s="438"/>
      <c r="BJ18" s="438"/>
      <c r="BK18" s="438"/>
      <c r="BL18" s="438"/>
      <c r="BM18" s="438"/>
      <c r="BN18" s="438"/>
      <c r="BO18" s="438"/>
      <c r="BP18" s="438"/>
      <c r="BQ18" s="438"/>
      <c r="BR18" s="438"/>
      <c r="BS18" s="438"/>
      <c r="BT18" s="438"/>
      <c r="BU18" s="438"/>
      <c r="BV18" s="438"/>
      <c r="BW18" s="438"/>
      <c r="BX18" s="438"/>
      <c r="BY18" s="438"/>
      <c r="BZ18" s="438"/>
      <c r="CA18" s="438"/>
      <c r="CB18" s="438"/>
      <c r="CC18" s="438"/>
      <c r="CD18" s="438"/>
      <c r="CE18" s="438"/>
      <c r="CF18" s="438"/>
      <c r="CG18" s="438"/>
      <c r="CH18" s="438"/>
      <c r="CI18" s="438"/>
      <c r="CJ18" s="438"/>
      <c r="CK18" s="438"/>
      <c r="CL18" s="438"/>
      <c r="CM18" s="438"/>
      <c r="CN18" s="438"/>
      <c r="CO18" s="438"/>
      <c r="CP18" s="438"/>
      <c r="CQ18" s="438"/>
      <c r="CR18" s="438"/>
      <c r="CS18" s="438"/>
      <c r="CT18" s="438"/>
      <c r="CU18" s="438"/>
      <c r="CV18" s="438"/>
      <c r="CW18" s="438"/>
      <c r="CX18" s="438"/>
      <c r="CY18" s="438"/>
      <c r="CZ18" s="438"/>
      <c r="DA18" s="438"/>
      <c r="DB18" s="438"/>
      <c r="DC18" s="438"/>
      <c r="DD18" s="438"/>
      <c r="DE18" s="438"/>
      <c r="DF18" s="438"/>
      <c r="DG18" s="438"/>
      <c r="DH18" s="438"/>
      <c r="DI18" s="438"/>
      <c r="DJ18" s="438"/>
      <c r="DK18" s="438"/>
      <c r="DL18" s="438"/>
      <c r="DM18" s="438"/>
      <c r="DN18" s="438"/>
      <c r="DO18" s="438"/>
      <c r="DP18" s="438"/>
      <c r="DQ18" s="438"/>
      <c r="DR18" s="438"/>
      <c r="DS18" s="438"/>
      <c r="DT18" s="438"/>
      <c r="DU18" s="438"/>
      <c r="DV18" s="438"/>
      <c r="DW18" s="438"/>
      <c r="DX18" s="438"/>
      <c r="DY18" s="438"/>
      <c r="DZ18" s="438"/>
      <c r="EA18" s="438"/>
      <c r="EB18" s="438"/>
      <c r="EC18" s="438"/>
      <c r="ED18" s="438"/>
      <c r="EE18" s="438"/>
      <c r="EF18" s="438"/>
      <c r="EG18" s="438"/>
      <c r="EH18" s="438"/>
      <c r="EI18" s="438"/>
      <c r="EJ18" s="438"/>
      <c r="EK18" s="438"/>
      <c r="EL18" s="438"/>
      <c r="EM18" s="438"/>
      <c r="EN18" s="438"/>
      <c r="EO18" s="438"/>
      <c r="EP18" s="438"/>
      <c r="EQ18" s="438"/>
      <c r="ER18" s="438"/>
      <c r="ES18" s="438"/>
      <c r="ET18" s="438"/>
      <c r="EU18" s="438"/>
      <c r="EV18" s="438"/>
      <c r="EW18" s="438"/>
      <c r="EX18" s="438"/>
      <c r="EY18" s="438"/>
      <c r="EZ18" s="438"/>
      <c r="FA18" s="438"/>
      <c r="FB18" s="438"/>
      <c r="FC18" s="438"/>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437" t="s">
        <v>431</v>
      </c>
      <c r="B20" s="437"/>
      <c r="C20" s="437"/>
      <c r="D20" s="437"/>
      <c r="E20" s="437"/>
      <c r="F20" s="437"/>
      <c r="G20" s="437"/>
      <c r="H20" s="437"/>
      <c r="I20" s="437"/>
      <c r="J20" s="437"/>
      <c r="K20" s="437"/>
      <c r="L20" s="437"/>
      <c r="M20" s="437"/>
      <c r="N20" s="437"/>
      <c r="O20" s="437"/>
      <c r="P20" s="437"/>
      <c r="Q20" s="437"/>
      <c r="R20" s="437"/>
      <c r="S20" s="437"/>
      <c r="T20" s="437"/>
      <c r="U20" s="437"/>
      <c r="V20" s="437"/>
      <c r="W20" s="437"/>
      <c r="X20" s="437"/>
      <c r="Y20" s="437"/>
      <c r="Z20" s="437"/>
      <c r="AA20" s="437"/>
      <c r="AB20" s="437"/>
      <c r="AC20" s="437"/>
      <c r="AD20" s="437"/>
      <c r="AE20" s="437"/>
      <c r="AF20" s="437"/>
      <c r="AG20" s="437"/>
      <c r="AH20" s="437"/>
      <c r="AI20" s="437"/>
      <c r="AJ20" s="437"/>
      <c r="AK20" s="437"/>
      <c r="AL20" s="437"/>
      <c r="AM20" s="437"/>
      <c r="AN20" s="437"/>
      <c r="AO20" s="437"/>
      <c r="AP20" s="437"/>
      <c r="AQ20" s="437"/>
      <c r="AR20" s="437"/>
      <c r="AS20" s="437"/>
      <c r="AT20" s="437"/>
      <c r="AU20" s="437"/>
      <c r="AV20" s="437"/>
      <c r="AW20" s="437"/>
      <c r="AX20" s="437"/>
      <c r="AY20" s="437"/>
      <c r="AZ20" s="437"/>
      <c r="BA20" s="437"/>
      <c r="BB20" s="437"/>
      <c r="BC20" s="437"/>
      <c r="BD20" s="437"/>
      <c r="BE20" s="437"/>
      <c r="BF20" s="437"/>
      <c r="BG20" s="437"/>
      <c r="BH20" s="437"/>
      <c r="BI20" s="437"/>
      <c r="BJ20" s="437"/>
      <c r="BK20" s="437"/>
      <c r="BL20" s="437"/>
      <c r="BM20" s="437"/>
      <c r="BN20" s="437"/>
      <c r="BO20" s="437"/>
      <c r="BP20" s="437"/>
      <c r="BQ20" s="437"/>
      <c r="BR20" s="437"/>
      <c r="BS20" s="437"/>
      <c r="BT20" s="437"/>
      <c r="BU20" s="437"/>
      <c r="BV20" s="437"/>
      <c r="BW20" s="437"/>
      <c r="BX20" s="437"/>
      <c r="BY20" s="437"/>
      <c r="BZ20" s="437"/>
      <c r="CA20" s="437"/>
      <c r="CB20" s="437"/>
      <c r="CC20" s="437"/>
      <c r="CD20" s="437"/>
      <c r="CE20" s="437"/>
      <c r="CF20" s="437"/>
      <c r="CG20" s="437"/>
      <c r="CH20" s="437"/>
      <c r="CI20" s="437"/>
      <c r="CJ20" s="437"/>
      <c r="CK20" s="437"/>
      <c r="CL20" s="437"/>
      <c r="CM20" s="437"/>
      <c r="CN20" s="437"/>
      <c r="CO20" s="437"/>
      <c r="CP20" s="437"/>
      <c r="CQ20" s="437"/>
      <c r="CR20" s="437"/>
      <c r="CS20" s="437"/>
      <c r="CT20" s="437"/>
      <c r="CU20" s="437"/>
      <c r="CV20" s="437"/>
      <c r="CW20" s="437"/>
      <c r="CX20" s="437"/>
      <c r="CY20" s="437"/>
      <c r="CZ20" s="437"/>
      <c r="DA20" s="437"/>
      <c r="DB20" s="437"/>
      <c r="DC20" s="437"/>
      <c r="DD20" s="437"/>
      <c r="DE20" s="437"/>
      <c r="DF20" s="437"/>
      <c r="DG20" s="437"/>
      <c r="DH20" s="437"/>
      <c r="DI20" s="437"/>
      <c r="DJ20" s="437"/>
      <c r="DK20" s="437"/>
      <c r="DL20" s="437"/>
      <c r="DM20" s="437"/>
      <c r="DN20" s="437"/>
      <c r="DO20" s="437"/>
      <c r="DP20" s="437"/>
      <c r="DQ20" s="437"/>
      <c r="DR20" s="437"/>
      <c r="DS20" s="437"/>
      <c r="DT20" s="437"/>
      <c r="DU20" s="437"/>
      <c r="DV20" s="437"/>
      <c r="DW20" s="437"/>
      <c r="DX20" s="437"/>
      <c r="DY20" s="437"/>
      <c r="DZ20" s="437"/>
      <c r="EA20" s="437"/>
      <c r="EB20" s="437"/>
      <c r="EC20" s="437"/>
      <c r="ED20" s="437"/>
      <c r="EE20" s="437"/>
      <c r="EF20" s="437"/>
      <c r="EG20" s="437"/>
      <c r="EH20" s="437"/>
      <c r="EI20" s="437"/>
      <c r="EJ20" s="437"/>
      <c r="EK20" s="437"/>
      <c r="EL20" s="437"/>
      <c r="EM20" s="437"/>
      <c r="EN20" s="437"/>
      <c r="EO20" s="437"/>
      <c r="EP20" s="437"/>
      <c r="EQ20" s="437"/>
      <c r="ER20" s="437"/>
      <c r="ES20" s="437"/>
      <c r="ET20" s="437"/>
      <c r="EU20" s="437"/>
      <c r="EV20" s="437"/>
      <c r="EW20" s="437"/>
      <c r="EX20" s="437"/>
      <c r="EY20" s="437"/>
      <c r="EZ20" s="437"/>
      <c r="FA20" s="437"/>
      <c r="FB20" s="437"/>
      <c r="FC20" s="437"/>
    </row>
    <row r="21" spans="1:159" ht="8.1" customHeight="1" x14ac:dyDescent="0.2">
      <c r="A21" s="440" t="s">
        <v>292</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2" t="s">
        <v>1</v>
      </c>
      <c r="AP21" s="442"/>
      <c r="AQ21" s="442"/>
      <c r="AR21" s="442"/>
      <c r="AS21" s="442"/>
      <c r="AT21" s="442"/>
      <c r="AU21" s="442"/>
      <c r="AV21" s="442"/>
      <c r="AW21" s="442"/>
      <c r="AX21" s="442"/>
      <c r="AY21" s="442"/>
      <c r="AZ21" s="442"/>
      <c r="BA21" s="442"/>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441"/>
      <c r="B22" s="441"/>
      <c r="C22" s="441"/>
      <c r="D22" s="441"/>
      <c r="E22" s="441"/>
      <c r="F22" s="441"/>
      <c r="G22" s="441"/>
      <c r="H22" s="441"/>
      <c r="I22" s="441"/>
      <c r="J22" s="441"/>
      <c r="K22" s="441"/>
      <c r="L22" s="441"/>
      <c r="M22" s="441"/>
      <c r="N22" s="441"/>
      <c r="O22" s="441"/>
      <c r="P22" s="441"/>
      <c r="Q22" s="441"/>
      <c r="R22" s="441"/>
      <c r="S22" s="441"/>
      <c r="T22" s="441"/>
      <c r="U22" s="441"/>
      <c r="V22" s="441"/>
      <c r="W22" s="441"/>
      <c r="X22" s="441"/>
      <c r="Y22" s="441"/>
      <c r="Z22" s="441"/>
      <c r="AA22" s="441"/>
      <c r="AB22" s="441"/>
      <c r="AC22" s="441"/>
      <c r="AD22" s="441"/>
      <c r="AE22" s="441"/>
      <c r="AF22" s="441"/>
      <c r="AG22" s="441"/>
      <c r="AH22" s="441"/>
      <c r="AI22" s="441"/>
      <c r="AJ22" s="441"/>
      <c r="AK22" s="441"/>
      <c r="AL22" s="441"/>
      <c r="AM22" s="441"/>
      <c r="AN22" s="441"/>
      <c r="AO22" s="441"/>
      <c r="AP22" s="441"/>
      <c r="AQ22" s="441"/>
      <c r="AR22" s="441"/>
      <c r="AS22" s="441"/>
      <c r="AT22" s="441"/>
      <c r="AU22" s="441"/>
      <c r="AV22" s="441"/>
      <c r="AW22" s="441"/>
      <c r="AX22" s="441"/>
      <c r="AY22" s="441"/>
      <c r="AZ22" s="441"/>
      <c r="BA22" s="441"/>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x14ac:dyDescent="0.2">
      <c r="A23" s="406" t="s">
        <v>291</v>
      </c>
      <c r="B23" s="407"/>
      <c r="C23" s="407"/>
      <c r="D23" s="407"/>
      <c r="E23" s="407"/>
      <c r="F23" s="407"/>
      <c r="G23" s="407"/>
      <c r="H23" s="407"/>
      <c r="I23" s="407"/>
      <c r="J23" s="407"/>
      <c r="K23" s="407"/>
      <c r="L23" s="407"/>
      <c r="M23" s="407"/>
      <c r="N23" s="407"/>
      <c r="O23" s="407"/>
      <c r="P23" s="407"/>
      <c r="Q23" s="407"/>
      <c r="R23" s="407"/>
      <c r="S23" s="407"/>
      <c r="T23" s="407"/>
      <c r="U23" s="407"/>
      <c r="V23" s="407"/>
      <c r="W23" s="407"/>
      <c r="X23" s="407"/>
      <c r="Y23" s="407"/>
      <c r="Z23" s="407"/>
      <c r="AA23" s="407"/>
      <c r="AB23" s="407"/>
      <c r="AC23" s="407"/>
      <c r="AD23" s="407"/>
      <c r="AE23" s="407"/>
      <c r="AF23" s="407"/>
      <c r="AG23" s="407"/>
      <c r="AH23" s="407"/>
      <c r="AI23" s="407"/>
      <c r="AJ23" s="407"/>
      <c r="AK23" s="407"/>
      <c r="AL23" s="407"/>
      <c r="AM23" s="407"/>
      <c r="AN23" s="407"/>
      <c r="AO23" s="433">
        <f>('1.Титульный лист'!C47*1000000)/1.2</f>
        <v>2207068</v>
      </c>
      <c r="AP23" s="434"/>
      <c r="AQ23" s="434"/>
      <c r="AR23" s="434"/>
      <c r="AS23" s="434"/>
      <c r="AT23" s="434"/>
      <c r="AU23" s="434"/>
      <c r="AV23" s="434"/>
      <c r="AW23" s="434"/>
      <c r="AX23" s="434"/>
      <c r="AY23" s="434"/>
      <c r="AZ23" s="434"/>
      <c r="BA23" s="435"/>
      <c r="BB23" s="228"/>
      <c r="BC23" s="228"/>
      <c r="BD23" s="228"/>
      <c r="BE23" s="436" t="s">
        <v>481</v>
      </c>
      <c r="BF23" s="436"/>
      <c r="BG23" s="436"/>
      <c r="BH23" s="436"/>
      <c r="BI23" s="436"/>
      <c r="BJ23" s="436"/>
      <c r="BK23" s="436"/>
      <c r="BL23" s="436"/>
      <c r="BM23" s="436"/>
      <c r="BN23" s="436"/>
      <c r="BO23" s="436"/>
      <c r="BP23" s="436"/>
      <c r="BQ23" s="436"/>
      <c r="BR23" s="436"/>
      <c r="BS23" s="436"/>
      <c r="BT23" s="436"/>
      <c r="BU23" s="436"/>
      <c r="BV23" s="436"/>
      <c r="BW23" s="436"/>
      <c r="BX23" s="436"/>
      <c r="BY23" s="436"/>
      <c r="BZ23" s="436"/>
      <c r="CA23" s="436"/>
      <c r="CB23" s="436"/>
      <c r="CC23" s="436"/>
      <c r="CD23" s="436"/>
      <c r="CE23" s="436"/>
      <c r="CF23" s="436"/>
      <c r="CG23" s="436"/>
      <c r="CH23" s="436"/>
      <c r="CI23" s="436"/>
      <c r="CJ23" s="436"/>
      <c r="CK23" s="436"/>
      <c r="CL23" s="436"/>
      <c r="CM23" s="436"/>
      <c r="CN23" s="436"/>
      <c r="CO23" s="436"/>
      <c r="CP23" s="436"/>
      <c r="CQ23" s="436"/>
      <c r="CR23" s="436"/>
      <c r="CS23" s="436"/>
      <c r="CT23" s="436"/>
      <c r="CU23" s="436"/>
      <c r="CV23" s="436"/>
      <c r="CW23" s="436"/>
      <c r="CX23" s="436"/>
      <c r="CY23" s="436"/>
      <c r="CZ23" s="436"/>
      <c r="DA23" s="436"/>
      <c r="DB23" s="436"/>
      <c r="DC23" s="436"/>
      <c r="DD23" s="436"/>
      <c r="DE23" s="436"/>
      <c r="DF23" s="436"/>
      <c r="DG23" s="436"/>
      <c r="DH23" s="436"/>
      <c r="DI23" s="436"/>
      <c r="DJ23" s="436"/>
      <c r="DK23" s="436"/>
      <c r="DL23" s="436"/>
      <c r="DM23" s="436"/>
      <c r="DN23" s="436"/>
      <c r="DO23" s="436"/>
      <c r="DP23" s="436"/>
      <c r="DQ23" s="436"/>
      <c r="DR23" s="436"/>
      <c r="DS23" s="436"/>
      <c r="DT23" s="436"/>
      <c r="DU23" s="436"/>
      <c r="DV23" s="436"/>
      <c r="DW23" s="436"/>
      <c r="DX23" s="436"/>
      <c r="DY23" s="436"/>
      <c r="DZ23" s="436"/>
      <c r="EA23" s="436"/>
      <c r="EB23" s="436"/>
      <c r="EC23" s="436"/>
      <c r="ED23" s="436"/>
      <c r="EE23" s="436"/>
      <c r="EF23" s="436"/>
      <c r="EG23" s="436"/>
      <c r="EH23" s="436"/>
      <c r="EI23" s="436"/>
      <c r="EJ23" s="436"/>
      <c r="EK23" s="436"/>
      <c r="EL23" s="436"/>
      <c r="EM23" s="436"/>
      <c r="EN23" s="436"/>
      <c r="EO23" s="436"/>
      <c r="EP23" s="436"/>
      <c r="EQ23" s="436"/>
      <c r="ER23" s="436"/>
      <c r="ES23" s="436"/>
      <c r="ET23" s="436"/>
      <c r="EU23" s="436"/>
      <c r="EV23" s="436"/>
      <c r="EW23" s="436"/>
      <c r="EX23" s="436"/>
      <c r="EY23" s="436"/>
      <c r="EZ23" s="436"/>
      <c r="FA23" s="436"/>
      <c r="FB23" s="436"/>
      <c r="FC23" s="436"/>
    </row>
    <row r="24" spans="1:159" s="221" customFormat="1" ht="9.1999999999999993" customHeight="1" x14ac:dyDescent="0.2">
      <c r="A24" s="331" t="s">
        <v>290</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431"/>
      <c r="AL24" s="431"/>
      <c r="AM24" s="431"/>
      <c r="AN24" s="431"/>
      <c r="AO24" s="432"/>
      <c r="AP24" s="432"/>
      <c r="AQ24" s="432"/>
      <c r="AR24" s="432"/>
      <c r="AS24" s="432"/>
      <c r="AT24" s="432"/>
      <c r="AU24" s="432"/>
      <c r="AV24" s="432"/>
      <c r="AW24" s="432"/>
      <c r="AX24" s="432"/>
      <c r="AY24" s="432"/>
      <c r="AZ24" s="432"/>
      <c r="BA24" s="401"/>
      <c r="BB24" s="228"/>
      <c r="BC24" s="228"/>
      <c r="BD24" s="228"/>
      <c r="BE24" s="426" t="s">
        <v>482</v>
      </c>
      <c r="BF24" s="426"/>
      <c r="BG24" s="426"/>
      <c r="BH24" s="426"/>
      <c r="BI24" s="426"/>
      <c r="BJ24" s="426"/>
      <c r="BK24" s="426"/>
      <c r="BL24" s="426"/>
      <c r="BM24" s="426"/>
      <c r="BN24" s="426"/>
      <c r="BO24" s="426"/>
      <c r="BP24" s="426"/>
      <c r="BQ24" s="426"/>
      <c r="BR24" s="426"/>
      <c r="BS24" s="426"/>
      <c r="BT24" s="426"/>
      <c r="BU24" s="426"/>
      <c r="BV24" s="426"/>
      <c r="BW24" s="426"/>
      <c r="BX24" s="426"/>
      <c r="BY24" s="426"/>
      <c r="BZ24" s="426"/>
      <c r="CA24" s="426"/>
      <c r="CB24" s="426"/>
      <c r="CC24" s="426"/>
      <c r="CD24" s="426"/>
      <c r="CE24" s="426"/>
      <c r="CF24" s="426"/>
      <c r="CG24" s="426"/>
      <c r="CH24" s="426"/>
      <c r="CI24" s="426"/>
      <c r="CJ24" s="426"/>
      <c r="CK24" s="426"/>
      <c r="CL24" s="426"/>
      <c r="CM24" s="426"/>
      <c r="CN24" s="426"/>
      <c r="CO24" s="426"/>
      <c r="CP24" s="426"/>
      <c r="CQ24" s="426"/>
      <c r="CR24" s="426"/>
      <c r="CS24" s="426"/>
      <c r="CT24" s="426"/>
      <c r="CU24" s="426"/>
      <c r="CV24" s="426"/>
      <c r="CW24" s="426"/>
      <c r="CX24" s="426"/>
      <c r="CY24" s="426"/>
      <c r="CZ24" s="426"/>
      <c r="DA24" s="426"/>
      <c r="DB24" s="426"/>
      <c r="DC24" s="426"/>
      <c r="DD24" s="426"/>
      <c r="DE24" s="426"/>
      <c r="DF24" s="426"/>
      <c r="DG24" s="426"/>
      <c r="DH24" s="426"/>
      <c r="DI24" s="426"/>
      <c r="DJ24" s="426"/>
      <c r="DK24" s="426"/>
      <c r="DL24" s="426"/>
      <c r="DM24" s="426"/>
      <c r="DN24" s="426"/>
      <c r="DO24" s="426"/>
      <c r="DP24" s="426"/>
      <c r="DQ24" s="426"/>
      <c r="DR24" s="426"/>
      <c r="DS24" s="426"/>
      <c r="DT24" s="426"/>
      <c r="DU24" s="426"/>
      <c r="DV24" s="426"/>
      <c r="DW24" s="426"/>
      <c r="DX24" s="426"/>
      <c r="DY24" s="426"/>
      <c r="DZ24" s="426"/>
      <c r="EA24" s="426"/>
      <c r="EB24" s="426"/>
      <c r="EC24" s="426"/>
      <c r="ED24" s="426"/>
      <c r="EE24" s="426"/>
      <c r="EF24" s="426"/>
      <c r="EG24" s="426"/>
      <c r="EH24" s="426"/>
      <c r="EI24" s="426"/>
      <c r="EJ24" s="426"/>
      <c r="EK24" s="426"/>
      <c r="EL24" s="426"/>
      <c r="EM24" s="426"/>
      <c r="EN24" s="426"/>
      <c r="EO24" s="426"/>
      <c r="EP24" s="426"/>
      <c r="EQ24" s="426"/>
      <c r="ER24" s="426"/>
      <c r="ES24" s="426"/>
      <c r="ET24" s="426"/>
      <c r="EU24" s="426"/>
      <c r="EV24" s="426"/>
      <c r="EW24" s="426"/>
      <c r="EX24" s="426"/>
      <c r="EY24" s="426"/>
      <c r="EZ24" s="426"/>
      <c r="FA24" s="426"/>
      <c r="FB24" s="426"/>
      <c r="FC24" s="426"/>
    </row>
    <row r="25" spans="1:159" s="221" customFormat="1" ht="9.1999999999999993" customHeight="1" x14ac:dyDescent="0.2">
      <c r="A25" s="331" t="s">
        <v>289</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2"/>
      <c r="AL25" s="332"/>
      <c r="AM25" s="332"/>
      <c r="AN25" s="332"/>
      <c r="AO25" s="400"/>
      <c r="AP25" s="400"/>
      <c r="AQ25" s="400"/>
      <c r="AR25" s="400"/>
      <c r="AS25" s="400"/>
      <c r="AT25" s="400"/>
      <c r="AU25" s="400"/>
      <c r="AV25" s="400"/>
      <c r="AW25" s="400"/>
      <c r="AX25" s="400"/>
      <c r="AY25" s="400"/>
      <c r="AZ25" s="400"/>
      <c r="BA25" s="401"/>
      <c r="BB25" s="228"/>
      <c r="BC25" s="228"/>
      <c r="BD25" s="228"/>
      <c r="BE25" s="426" t="s">
        <v>483</v>
      </c>
      <c r="BF25" s="426"/>
      <c r="BG25" s="426"/>
      <c r="BH25" s="426"/>
      <c r="BI25" s="426"/>
      <c r="BJ25" s="426"/>
      <c r="BK25" s="426"/>
      <c r="BL25" s="426"/>
      <c r="BM25" s="426"/>
      <c r="BN25" s="426"/>
      <c r="BO25" s="426"/>
      <c r="BP25" s="426"/>
      <c r="BQ25" s="426"/>
      <c r="BR25" s="426"/>
      <c r="BS25" s="426"/>
      <c r="BT25" s="426"/>
      <c r="BU25" s="426"/>
      <c r="BV25" s="426"/>
      <c r="BW25" s="426"/>
      <c r="BX25" s="426"/>
      <c r="BY25" s="426"/>
      <c r="BZ25" s="426"/>
      <c r="CA25" s="426"/>
      <c r="CB25" s="426"/>
      <c r="CC25" s="426"/>
      <c r="CD25" s="426"/>
      <c r="CE25" s="426"/>
      <c r="CF25" s="426"/>
      <c r="CG25" s="426"/>
      <c r="CH25" s="426"/>
      <c r="CI25" s="426"/>
      <c r="CJ25" s="426"/>
      <c r="CK25" s="426"/>
      <c r="CL25" s="426"/>
      <c r="CM25" s="426"/>
      <c r="CN25" s="426"/>
      <c r="CO25" s="426"/>
      <c r="CP25" s="426"/>
      <c r="CQ25" s="426"/>
      <c r="CR25" s="426"/>
      <c r="CS25" s="426"/>
      <c r="CT25" s="426"/>
      <c r="CU25" s="426"/>
      <c r="CV25" s="426"/>
      <c r="CW25" s="426"/>
      <c r="CX25" s="426"/>
      <c r="CY25" s="426"/>
      <c r="CZ25" s="426"/>
      <c r="DA25" s="426"/>
      <c r="DB25" s="426"/>
      <c r="DC25" s="426"/>
      <c r="DD25" s="426"/>
      <c r="DE25" s="426"/>
      <c r="DF25" s="426"/>
      <c r="DG25" s="426"/>
      <c r="DH25" s="426"/>
      <c r="DI25" s="426"/>
      <c r="DJ25" s="426"/>
      <c r="DK25" s="426"/>
      <c r="DL25" s="426"/>
      <c r="DM25" s="426"/>
      <c r="DN25" s="426"/>
      <c r="DO25" s="426"/>
      <c r="DP25" s="426"/>
      <c r="DQ25" s="426"/>
      <c r="DR25" s="426"/>
      <c r="DS25" s="426"/>
      <c r="DT25" s="426"/>
      <c r="DU25" s="426"/>
      <c r="DV25" s="426"/>
      <c r="DW25" s="426"/>
      <c r="DX25" s="426"/>
      <c r="DY25" s="426"/>
      <c r="DZ25" s="426"/>
      <c r="EA25" s="426"/>
      <c r="EB25" s="426"/>
      <c r="EC25" s="426"/>
      <c r="ED25" s="426"/>
      <c r="EE25" s="426"/>
      <c r="EF25" s="426"/>
      <c r="EG25" s="426"/>
      <c r="EH25" s="426"/>
      <c r="EI25" s="426"/>
      <c r="EJ25" s="426"/>
      <c r="EK25" s="426"/>
      <c r="EL25" s="426"/>
      <c r="EM25" s="426"/>
      <c r="EN25" s="426"/>
      <c r="EO25" s="426"/>
      <c r="EP25" s="426"/>
      <c r="EQ25" s="426"/>
      <c r="ER25" s="426"/>
      <c r="ES25" s="426"/>
      <c r="ET25" s="426"/>
      <c r="EU25" s="426"/>
      <c r="EV25" s="426"/>
      <c r="EW25" s="426"/>
      <c r="EX25" s="426"/>
      <c r="EY25" s="426"/>
      <c r="EZ25" s="426"/>
      <c r="FA25" s="426"/>
      <c r="FB25" s="426"/>
      <c r="FC25" s="426"/>
    </row>
    <row r="26" spans="1:159" s="221" customFormat="1" ht="8.4499999999999993" customHeight="1" x14ac:dyDescent="0.2">
      <c r="A26" s="414" t="s">
        <v>288</v>
      </c>
      <c r="B26" s="415"/>
      <c r="C26" s="415"/>
      <c r="D26" s="415"/>
      <c r="E26" s="415"/>
      <c r="F26" s="415"/>
      <c r="G26" s="415"/>
      <c r="H26" s="415"/>
      <c r="I26" s="415"/>
      <c r="J26" s="415"/>
      <c r="K26" s="415"/>
      <c r="L26" s="415"/>
      <c r="M26" s="415"/>
      <c r="N26" s="415"/>
      <c r="O26" s="415"/>
      <c r="P26" s="415"/>
      <c r="Q26" s="415"/>
      <c r="R26" s="415"/>
      <c r="S26" s="415"/>
      <c r="T26" s="415"/>
      <c r="U26" s="415"/>
      <c r="V26" s="415"/>
      <c r="W26" s="415"/>
      <c r="X26" s="415"/>
      <c r="Y26" s="415"/>
      <c r="Z26" s="415"/>
      <c r="AA26" s="415"/>
      <c r="AB26" s="415"/>
      <c r="AC26" s="415"/>
      <c r="AD26" s="415"/>
      <c r="AE26" s="415"/>
      <c r="AF26" s="415"/>
      <c r="AG26" s="415"/>
      <c r="AH26" s="415"/>
      <c r="AI26" s="415"/>
      <c r="AJ26" s="415"/>
      <c r="AK26" s="415"/>
      <c r="AL26" s="415"/>
      <c r="AM26" s="415"/>
      <c r="AN26" s="416"/>
      <c r="AO26" s="420"/>
      <c r="AP26" s="421"/>
      <c r="AQ26" s="421"/>
      <c r="AR26" s="421"/>
      <c r="AS26" s="421"/>
      <c r="AT26" s="421"/>
      <c r="AU26" s="421"/>
      <c r="AV26" s="421"/>
      <c r="AW26" s="421"/>
      <c r="AX26" s="421"/>
      <c r="AY26" s="421"/>
      <c r="AZ26" s="421"/>
      <c r="BA26" s="422"/>
      <c r="BB26" s="228"/>
      <c r="BC26" s="228"/>
      <c r="BD26" s="228"/>
      <c r="BE26" s="426" t="s">
        <v>484</v>
      </c>
      <c r="BF26" s="426"/>
      <c r="BG26" s="426"/>
      <c r="BH26" s="426"/>
      <c r="BI26" s="426"/>
      <c r="BJ26" s="426"/>
      <c r="BK26" s="426"/>
      <c r="BL26" s="426"/>
      <c r="BM26" s="426"/>
      <c r="BN26" s="426"/>
      <c r="BO26" s="426"/>
      <c r="BP26" s="426"/>
      <c r="BQ26" s="426"/>
      <c r="BR26" s="426"/>
      <c r="BS26" s="426"/>
      <c r="BT26" s="426"/>
      <c r="BU26" s="426"/>
      <c r="BV26" s="426"/>
      <c r="BW26" s="426"/>
      <c r="BX26" s="426"/>
      <c r="BY26" s="426"/>
      <c r="BZ26" s="426"/>
      <c r="CA26" s="426"/>
      <c r="CB26" s="426"/>
      <c r="CC26" s="426"/>
      <c r="CD26" s="426"/>
      <c r="CE26" s="426"/>
      <c r="CF26" s="426"/>
      <c r="CG26" s="426"/>
      <c r="CH26" s="426"/>
      <c r="CI26" s="426"/>
      <c r="CJ26" s="426"/>
      <c r="CK26" s="426"/>
      <c r="CL26" s="426"/>
      <c r="CM26" s="426"/>
      <c r="CN26" s="426"/>
      <c r="CO26" s="426"/>
      <c r="CP26" s="426"/>
      <c r="CQ26" s="426"/>
      <c r="CR26" s="426"/>
      <c r="CS26" s="426"/>
      <c r="CT26" s="426"/>
      <c r="CU26" s="426"/>
      <c r="CV26" s="426"/>
      <c r="CW26" s="426"/>
      <c r="CX26" s="426"/>
      <c r="CY26" s="426"/>
      <c r="CZ26" s="426"/>
      <c r="DA26" s="426"/>
      <c r="DB26" s="426"/>
      <c r="DC26" s="426"/>
      <c r="DD26" s="426"/>
      <c r="DE26" s="426"/>
      <c r="DF26" s="426"/>
      <c r="DG26" s="426"/>
      <c r="DH26" s="426"/>
      <c r="DI26" s="426"/>
      <c r="DJ26" s="426"/>
      <c r="DK26" s="426"/>
      <c r="DL26" s="426"/>
      <c r="DM26" s="426"/>
      <c r="DN26" s="426"/>
      <c r="DO26" s="426"/>
      <c r="DP26" s="426"/>
      <c r="DQ26" s="426"/>
      <c r="DR26" s="426"/>
      <c r="DS26" s="426"/>
      <c r="DT26" s="426"/>
      <c r="DU26" s="426"/>
      <c r="DV26" s="426"/>
      <c r="DW26" s="426"/>
      <c r="DX26" s="426"/>
      <c r="DY26" s="426"/>
      <c r="DZ26" s="426"/>
      <c r="EA26" s="426"/>
      <c r="EB26" s="426"/>
      <c r="EC26" s="426"/>
      <c r="ED26" s="426"/>
      <c r="EE26" s="426"/>
      <c r="EF26" s="426"/>
      <c r="EG26" s="426"/>
      <c r="EH26" s="426"/>
      <c r="EI26" s="426"/>
      <c r="EJ26" s="426"/>
      <c r="EK26" s="426"/>
      <c r="EL26" s="426"/>
      <c r="EM26" s="426"/>
      <c r="EN26" s="426"/>
      <c r="EO26" s="426"/>
      <c r="EP26" s="426"/>
      <c r="EQ26" s="426"/>
      <c r="ER26" s="426"/>
      <c r="ES26" s="426"/>
      <c r="ET26" s="426"/>
      <c r="EU26" s="426"/>
      <c r="EV26" s="426"/>
      <c r="EW26" s="426"/>
      <c r="EX26" s="426"/>
      <c r="EY26" s="426"/>
      <c r="EZ26" s="426"/>
      <c r="FA26" s="426"/>
      <c r="FB26" s="426"/>
      <c r="FC26" s="426"/>
    </row>
    <row r="27" spans="1:159" s="221" customFormat="1" ht="8.4499999999999993" customHeight="1" thickBot="1" x14ac:dyDescent="0.25">
      <c r="A27" s="417"/>
      <c r="B27" s="418"/>
      <c r="C27" s="418"/>
      <c r="D27" s="418"/>
      <c r="E27" s="418"/>
      <c r="F27" s="418"/>
      <c r="G27" s="418"/>
      <c r="H27" s="418"/>
      <c r="I27" s="418"/>
      <c r="J27" s="418"/>
      <c r="K27" s="418"/>
      <c r="L27" s="418"/>
      <c r="M27" s="418"/>
      <c r="N27" s="418"/>
      <c r="O27" s="418"/>
      <c r="P27" s="418"/>
      <c r="Q27" s="418"/>
      <c r="R27" s="418"/>
      <c r="S27" s="418"/>
      <c r="T27" s="418"/>
      <c r="U27" s="418"/>
      <c r="V27" s="418"/>
      <c r="W27" s="418"/>
      <c r="X27" s="418"/>
      <c r="Y27" s="418"/>
      <c r="Z27" s="418"/>
      <c r="AA27" s="418"/>
      <c r="AB27" s="418"/>
      <c r="AC27" s="418"/>
      <c r="AD27" s="418"/>
      <c r="AE27" s="418"/>
      <c r="AF27" s="418"/>
      <c r="AG27" s="418"/>
      <c r="AH27" s="418"/>
      <c r="AI27" s="418"/>
      <c r="AJ27" s="418"/>
      <c r="AK27" s="418"/>
      <c r="AL27" s="418"/>
      <c r="AM27" s="418"/>
      <c r="AN27" s="419"/>
      <c r="AO27" s="423"/>
      <c r="AP27" s="424"/>
      <c r="AQ27" s="424"/>
      <c r="AR27" s="424"/>
      <c r="AS27" s="424"/>
      <c r="AT27" s="424"/>
      <c r="AU27" s="424"/>
      <c r="AV27" s="424"/>
      <c r="AW27" s="424"/>
      <c r="AX27" s="424"/>
      <c r="AY27" s="424"/>
      <c r="AZ27" s="424"/>
      <c r="BA27" s="425"/>
      <c r="BB27" s="228"/>
      <c r="BC27" s="228"/>
      <c r="BD27" s="228"/>
      <c r="BE27" s="426" t="s">
        <v>485</v>
      </c>
      <c r="BF27" s="426"/>
      <c r="BG27" s="426"/>
      <c r="BH27" s="426"/>
      <c r="BI27" s="426"/>
      <c r="BJ27" s="426"/>
      <c r="BK27" s="426"/>
      <c r="BL27" s="426"/>
      <c r="BM27" s="426"/>
      <c r="BN27" s="426"/>
      <c r="BO27" s="426"/>
      <c r="BP27" s="426"/>
      <c r="BQ27" s="426"/>
      <c r="BR27" s="426"/>
      <c r="BS27" s="426"/>
      <c r="BT27" s="426"/>
      <c r="BU27" s="426"/>
      <c r="BV27" s="426"/>
      <c r="BW27" s="426"/>
      <c r="BX27" s="426"/>
      <c r="BY27" s="426"/>
      <c r="BZ27" s="426"/>
      <c r="CA27" s="426"/>
      <c r="CB27" s="426"/>
      <c r="CC27" s="426"/>
      <c r="CD27" s="426"/>
      <c r="CE27" s="426"/>
      <c r="CF27" s="426"/>
      <c r="CG27" s="426"/>
      <c r="CH27" s="426"/>
      <c r="CI27" s="426"/>
      <c r="CJ27" s="426"/>
      <c r="CK27" s="426"/>
      <c r="CL27" s="426"/>
      <c r="CM27" s="426"/>
      <c r="CN27" s="426"/>
      <c r="CO27" s="426"/>
      <c r="CP27" s="426"/>
      <c r="CQ27" s="426"/>
      <c r="CR27" s="426"/>
      <c r="CS27" s="426"/>
      <c r="CT27" s="426"/>
      <c r="CU27" s="426"/>
      <c r="CV27" s="426"/>
      <c r="CW27" s="426"/>
      <c r="CX27" s="426"/>
      <c r="CY27" s="426"/>
      <c r="CZ27" s="426"/>
      <c r="DA27" s="426"/>
      <c r="DB27" s="426"/>
      <c r="DC27" s="426"/>
      <c r="DD27" s="426"/>
      <c r="DE27" s="426"/>
      <c r="DF27" s="426"/>
      <c r="DG27" s="426"/>
      <c r="DH27" s="426"/>
      <c r="DI27" s="426"/>
      <c r="DJ27" s="426"/>
      <c r="DK27" s="426"/>
      <c r="DL27" s="426"/>
      <c r="DM27" s="426"/>
      <c r="DN27" s="426"/>
      <c r="DO27" s="426"/>
      <c r="DP27" s="426"/>
      <c r="DQ27" s="426"/>
      <c r="DR27" s="426"/>
      <c r="DS27" s="426"/>
      <c r="DT27" s="426"/>
      <c r="DU27" s="426"/>
      <c r="DV27" s="426"/>
      <c r="DW27" s="426"/>
      <c r="DX27" s="426"/>
      <c r="DY27" s="426"/>
      <c r="DZ27" s="426"/>
      <c r="EA27" s="426"/>
      <c r="EB27" s="426"/>
      <c r="EC27" s="426"/>
      <c r="ED27" s="426"/>
      <c r="EE27" s="426"/>
      <c r="EF27" s="426"/>
      <c r="EG27" s="426"/>
      <c r="EH27" s="426"/>
      <c r="EI27" s="426"/>
      <c r="EJ27" s="426"/>
      <c r="EK27" s="426"/>
      <c r="EL27" s="426"/>
      <c r="EM27" s="426"/>
      <c r="EN27" s="426"/>
      <c r="EO27" s="426"/>
      <c r="EP27" s="426"/>
      <c r="EQ27" s="426"/>
      <c r="ER27" s="426"/>
      <c r="ES27" s="426"/>
      <c r="ET27" s="426"/>
      <c r="EU27" s="426"/>
      <c r="EV27" s="426"/>
      <c r="EW27" s="426"/>
      <c r="EX27" s="426"/>
      <c r="EY27" s="426"/>
      <c r="EZ27" s="426"/>
      <c r="FA27" s="426"/>
      <c r="FB27" s="426"/>
      <c r="FC27" s="426"/>
    </row>
    <row r="28" spans="1:159" s="221" customFormat="1" ht="9.1999999999999993" customHeight="1" x14ac:dyDescent="0.2">
      <c r="A28" s="427" t="s">
        <v>287</v>
      </c>
      <c r="B28" s="428"/>
      <c r="C28" s="428"/>
      <c r="D28" s="428"/>
      <c r="E28" s="428"/>
      <c r="F28" s="428"/>
      <c r="G28" s="428"/>
      <c r="H28" s="428"/>
      <c r="I28" s="428"/>
      <c r="J28" s="428"/>
      <c r="K28" s="428"/>
      <c r="L28" s="428"/>
      <c r="M28" s="428"/>
      <c r="N28" s="428"/>
      <c r="O28" s="428"/>
      <c r="P28" s="428"/>
      <c r="Q28" s="428"/>
      <c r="R28" s="428"/>
      <c r="S28" s="428"/>
      <c r="T28" s="428"/>
      <c r="U28" s="428"/>
      <c r="V28" s="428"/>
      <c r="W28" s="428"/>
      <c r="X28" s="428"/>
      <c r="Y28" s="428"/>
      <c r="Z28" s="428"/>
      <c r="AA28" s="428"/>
      <c r="AB28" s="428"/>
      <c r="AC28" s="428"/>
      <c r="AD28" s="428"/>
      <c r="AE28" s="428"/>
      <c r="AF28" s="428"/>
      <c r="AG28" s="428"/>
      <c r="AH28" s="428"/>
      <c r="AI28" s="428"/>
      <c r="AJ28" s="428"/>
      <c r="AK28" s="428"/>
      <c r="AL28" s="428"/>
      <c r="AM28" s="428"/>
      <c r="AN28" s="429"/>
      <c r="AO28" s="408"/>
      <c r="AP28" s="408"/>
      <c r="AQ28" s="408"/>
      <c r="AR28" s="408"/>
      <c r="AS28" s="408"/>
      <c r="AT28" s="408"/>
      <c r="AU28" s="408"/>
      <c r="AV28" s="408"/>
      <c r="AW28" s="408"/>
      <c r="AX28" s="408"/>
      <c r="AY28" s="408"/>
      <c r="AZ28" s="408"/>
      <c r="BA28" s="409"/>
      <c r="BB28" s="228"/>
      <c r="BC28" s="228"/>
      <c r="BD28" s="228"/>
      <c r="BE28" s="430"/>
      <c r="BF28" s="430"/>
      <c r="BG28" s="430"/>
      <c r="BH28" s="430"/>
      <c r="BI28" s="430"/>
      <c r="BJ28" s="430"/>
      <c r="BK28" s="430"/>
      <c r="BL28" s="430"/>
      <c r="BM28" s="430"/>
      <c r="BN28" s="430"/>
      <c r="BO28" s="430"/>
      <c r="BP28" s="430"/>
      <c r="BQ28" s="430"/>
      <c r="BR28" s="430"/>
      <c r="BS28" s="430"/>
      <c r="BT28" s="430"/>
      <c r="BU28" s="430"/>
      <c r="BV28" s="430"/>
      <c r="BW28" s="430"/>
      <c r="BX28" s="430"/>
      <c r="BY28" s="430"/>
      <c r="BZ28" s="430"/>
      <c r="CA28" s="430"/>
      <c r="CB28" s="430"/>
      <c r="CC28" s="430"/>
      <c r="CD28" s="430"/>
      <c r="CE28" s="430"/>
      <c r="CF28" s="430"/>
      <c r="CG28" s="430"/>
      <c r="CH28" s="430"/>
      <c r="CI28" s="430"/>
      <c r="CJ28" s="430"/>
      <c r="CK28" s="430"/>
      <c r="CL28" s="430"/>
      <c r="CM28" s="430"/>
      <c r="CN28" s="430"/>
      <c r="CO28" s="430"/>
      <c r="CP28" s="430"/>
      <c r="CQ28" s="430"/>
      <c r="CR28" s="430"/>
      <c r="CS28" s="430"/>
      <c r="CT28" s="430"/>
      <c r="CU28" s="430"/>
      <c r="CV28" s="430"/>
      <c r="CW28" s="430"/>
      <c r="CX28" s="430"/>
      <c r="CY28" s="430"/>
      <c r="CZ28" s="430"/>
      <c r="DA28" s="430"/>
      <c r="DB28" s="430"/>
      <c r="DC28" s="430"/>
      <c r="DD28" s="430"/>
      <c r="DE28" s="430"/>
      <c r="DF28" s="430"/>
      <c r="DG28" s="430"/>
      <c r="DH28" s="430"/>
      <c r="DI28" s="430"/>
      <c r="DJ28" s="430"/>
      <c r="DK28" s="430"/>
      <c r="DL28" s="430"/>
      <c r="DM28" s="430"/>
      <c r="DN28" s="430"/>
      <c r="DO28" s="430"/>
      <c r="DP28" s="430"/>
      <c r="DQ28" s="430"/>
      <c r="DR28" s="430"/>
      <c r="DS28" s="430"/>
      <c r="DT28" s="430"/>
      <c r="DU28" s="430"/>
      <c r="DV28" s="430"/>
      <c r="DW28" s="430"/>
      <c r="DX28" s="430"/>
      <c r="DY28" s="430"/>
      <c r="DZ28" s="430"/>
      <c r="EA28" s="430"/>
      <c r="EB28" s="430"/>
      <c r="EC28" s="430"/>
      <c r="ED28" s="430"/>
      <c r="EE28" s="430"/>
      <c r="EF28" s="430"/>
      <c r="EG28" s="430"/>
      <c r="EH28" s="430"/>
      <c r="EI28" s="430"/>
      <c r="EJ28" s="430"/>
      <c r="EK28" s="430"/>
      <c r="EL28" s="430"/>
      <c r="EM28" s="430"/>
      <c r="EN28" s="430"/>
      <c r="EO28" s="430"/>
      <c r="EP28" s="430"/>
      <c r="EQ28" s="430"/>
      <c r="ER28" s="430"/>
      <c r="ES28" s="430"/>
      <c r="ET28" s="430"/>
      <c r="EU28" s="430"/>
      <c r="EV28" s="430"/>
      <c r="EW28" s="430"/>
      <c r="EX28" s="430"/>
      <c r="EY28" s="430"/>
      <c r="EZ28" s="430"/>
      <c r="FA28" s="430"/>
      <c r="FB28" s="430"/>
      <c r="FC28" s="430"/>
    </row>
    <row r="29" spans="1:159" s="221" customFormat="1" ht="9.1999999999999993" customHeight="1" x14ac:dyDescent="0.2">
      <c r="A29" s="331" t="s">
        <v>286</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2"/>
      <c r="AK29" s="332"/>
      <c r="AL29" s="332"/>
      <c r="AM29" s="332"/>
      <c r="AN29" s="332"/>
      <c r="AO29" s="400"/>
      <c r="AP29" s="400"/>
      <c r="AQ29" s="400"/>
      <c r="AR29" s="400"/>
      <c r="AS29" s="400"/>
      <c r="AT29" s="400"/>
      <c r="AU29" s="400"/>
      <c r="AV29" s="400"/>
      <c r="AW29" s="400"/>
      <c r="AX29" s="400"/>
      <c r="AY29" s="400"/>
      <c r="AZ29" s="400"/>
      <c r="BA29" s="401"/>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31" t="s">
        <v>285</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2"/>
      <c r="AL30" s="332"/>
      <c r="AM30" s="332"/>
      <c r="AN30" s="332"/>
      <c r="AO30" s="400"/>
      <c r="AP30" s="400"/>
      <c r="AQ30" s="400"/>
      <c r="AR30" s="400"/>
      <c r="AS30" s="400"/>
      <c r="AT30" s="400"/>
      <c r="AU30" s="400"/>
      <c r="AV30" s="400"/>
      <c r="AW30" s="400"/>
      <c r="AX30" s="400"/>
      <c r="AY30" s="400"/>
      <c r="AZ30" s="400"/>
      <c r="BA30" s="401"/>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31" t="s">
        <v>260</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2"/>
      <c r="AL31" s="332"/>
      <c r="AM31" s="332"/>
      <c r="AN31" s="332"/>
      <c r="AO31" s="400"/>
      <c r="AP31" s="400"/>
      <c r="AQ31" s="400"/>
      <c r="AR31" s="400"/>
      <c r="AS31" s="400"/>
      <c r="AT31" s="400"/>
      <c r="AU31" s="400"/>
      <c r="AV31" s="400"/>
      <c r="AW31" s="400"/>
      <c r="AX31" s="400"/>
      <c r="AY31" s="400"/>
      <c r="AZ31" s="400"/>
      <c r="BA31" s="401"/>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31" t="s">
        <v>284</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2"/>
      <c r="AL32" s="332"/>
      <c r="AM32" s="332"/>
      <c r="AN32" s="332"/>
      <c r="AO32" s="412"/>
      <c r="AP32" s="412"/>
      <c r="AQ32" s="412"/>
      <c r="AR32" s="412"/>
      <c r="AS32" s="412"/>
      <c r="AT32" s="412"/>
      <c r="AU32" s="412"/>
      <c r="AV32" s="412"/>
      <c r="AW32" s="412"/>
      <c r="AX32" s="412"/>
      <c r="AY32" s="412"/>
      <c r="AZ32" s="412"/>
      <c r="BA32" s="413"/>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31" t="s">
        <v>283</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32"/>
      <c r="AL33" s="332"/>
      <c r="AM33" s="332"/>
      <c r="AN33" s="332"/>
      <c r="AO33" s="400"/>
      <c r="AP33" s="400"/>
      <c r="AQ33" s="400"/>
      <c r="AR33" s="400"/>
      <c r="AS33" s="400"/>
      <c r="AT33" s="400"/>
      <c r="AU33" s="400"/>
      <c r="AV33" s="400"/>
      <c r="AW33" s="400"/>
      <c r="AX33" s="400"/>
      <c r="AY33" s="400"/>
      <c r="AZ33" s="400"/>
      <c r="BA33" s="401"/>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31"/>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2"/>
      <c r="AL34" s="332"/>
      <c r="AM34" s="332"/>
      <c r="AN34" s="332"/>
      <c r="AO34" s="400"/>
      <c r="AP34" s="400"/>
      <c r="AQ34" s="400"/>
      <c r="AR34" s="400"/>
      <c r="AS34" s="400"/>
      <c r="AT34" s="400"/>
      <c r="AU34" s="400"/>
      <c r="AV34" s="400"/>
      <c r="AW34" s="400"/>
      <c r="AX34" s="400"/>
      <c r="AY34" s="400"/>
      <c r="AZ34" s="400"/>
      <c r="BA34" s="401"/>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84" t="s">
        <v>253</v>
      </c>
      <c r="B35" s="385"/>
      <c r="C35" s="385"/>
      <c r="D35" s="385"/>
      <c r="E35" s="385"/>
      <c r="F35" s="385"/>
      <c r="G35" s="385"/>
      <c r="H35" s="385"/>
      <c r="I35" s="385"/>
      <c r="J35" s="385"/>
      <c r="K35" s="385"/>
      <c r="L35" s="385"/>
      <c r="M35" s="385"/>
      <c r="N35" s="385"/>
      <c r="O35" s="385"/>
      <c r="P35" s="385"/>
      <c r="Q35" s="385"/>
      <c r="R35" s="385"/>
      <c r="S35" s="385"/>
      <c r="T35" s="385"/>
      <c r="U35" s="385"/>
      <c r="V35" s="385"/>
      <c r="W35" s="385"/>
      <c r="X35" s="385"/>
      <c r="Y35" s="385"/>
      <c r="Z35" s="385"/>
      <c r="AA35" s="385"/>
      <c r="AB35" s="385"/>
      <c r="AC35" s="385"/>
      <c r="AD35" s="385"/>
      <c r="AE35" s="385"/>
      <c r="AF35" s="385"/>
      <c r="AG35" s="385"/>
      <c r="AH35" s="385"/>
      <c r="AI35" s="385"/>
      <c r="AJ35" s="385"/>
      <c r="AK35" s="385"/>
      <c r="AL35" s="385"/>
      <c r="AM35" s="385"/>
      <c r="AN35" s="385"/>
      <c r="AO35" s="410"/>
      <c r="AP35" s="410"/>
      <c r="AQ35" s="410"/>
      <c r="AR35" s="410"/>
      <c r="AS35" s="410"/>
      <c r="AT35" s="410"/>
      <c r="AU35" s="410"/>
      <c r="AV35" s="410"/>
      <c r="AW35" s="410"/>
      <c r="AX35" s="410"/>
      <c r="AY35" s="410"/>
      <c r="AZ35" s="410"/>
      <c r="BA35" s="411"/>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406"/>
      <c r="B36" s="407"/>
      <c r="C36" s="407"/>
      <c r="D36" s="407"/>
      <c r="E36" s="407"/>
      <c r="F36" s="407"/>
      <c r="G36" s="407"/>
      <c r="H36" s="407"/>
      <c r="I36" s="407"/>
      <c r="J36" s="407"/>
      <c r="K36" s="407"/>
      <c r="L36" s="407"/>
      <c r="M36" s="407"/>
      <c r="N36" s="407"/>
      <c r="O36" s="407"/>
      <c r="P36" s="407"/>
      <c r="Q36" s="407"/>
      <c r="R36" s="407"/>
      <c r="S36" s="407"/>
      <c r="T36" s="407"/>
      <c r="U36" s="407"/>
      <c r="V36" s="407"/>
      <c r="W36" s="407"/>
      <c r="X36" s="407"/>
      <c r="Y36" s="407"/>
      <c r="Z36" s="407"/>
      <c r="AA36" s="407"/>
      <c r="AB36" s="407"/>
      <c r="AC36" s="407"/>
      <c r="AD36" s="407"/>
      <c r="AE36" s="407"/>
      <c r="AF36" s="407"/>
      <c r="AG36" s="407"/>
      <c r="AH36" s="407"/>
      <c r="AI36" s="407"/>
      <c r="AJ36" s="407"/>
      <c r="AK36" s="407"/>
      <c r="AL36" s="407"/>
      <c r="AM36" s="407"/>
      <c r="AN36" s="407"/>
      <c r="AO36" s="408"/>
      <c r="AP36" s="408"/>
      <c r="AQ36" s="408"/>
      <c r="AR36" s="408"/>
      <c r="AS36" s="408"/>
      <c r="AT36" s="408"/>
      <c r="AU36" s="408"/>
      <c r="AV36" s="408"/>
      <c r="AW36" s="408"/>
      <c r="AX36" s="408"/>
      <c r="AY36" s="408"/>
      <c r="AZ36" s="408"/>
      <c r="BA36" s="409"/>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31" t="s">
        <v>282</v>
      </c>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2"/>
      <c r="AL37" s="332"/>
      <c r="AM37" s="332"/>
      <c r="AN37" s="332"/>
      <c r="AO37" s="400"/>
      <c r="AP37" s="400"/>
      <c r="AQ37" s="400"/>
      <c r="AR37" s="400"/>
      <c r="AS37" s="400"/>
      <c r="AT37" s="400"/>
      <c r="AU37" s="400"/>
      <c r="AV37" s="400"/>
      <c r="AW37" s="400"/>
      <c r="AX37" s="400"/>
      <c r="AY37" s="400"/>
      <c r="AZ37" s="400"/>
      <c r="BA37" s="401"/>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84" t="s">
        <v>281</v>
      </c>
      <c r="B38" s="385"/>
      <c r="C38" s="385"/>
      <c r="D38" s="385"/>
      <c r="E38" s="385"/>
      <c r="F38" s="385"/>
      <c r="G38" s="385"/>
      <c r="H38" s="385"/>
      <c r="I38" s="385"/>
      <c r="J38" s="385"/>
      <c r="K38" s="385"/>
      <c r="L38" s="385"/>
      <c r="M38" s="385"/>
      <c r="N38" s="385"/>
      <c r="O38" s="385"/>
      <c r="P38" s="385"/>
      <c r="Q38" s="385"/>
      <c r="R38" s="385"/>
      <c r="S38" s="385"/>
      <c r="T38" s="385"/>
      <c r="U38" s="385"/>
      <c r="V38" s="385"/>
      <c r="W38" s="385"/>
      <c r="X38" s="385"/>
      <c r="Y38" s="385"/>
      <c r="Z38" s="385"/>
      <c r="AA38" s="385"/>
      <c r="AB38" s="385"/>
      <c r="AC38" s="385"/>
      <c r="AD38" s="385"/>
      <c r="AE38" s="385"/>
      <c r="AF38" s="385"/>
      <c r="AG38" s="385"/>
      <c r="AH38" s="385"/>
      <c r="AI38" s="385"/>
      <c r="AJ38" s="385"/>
      <c r="AK38" s="385"/>
      <c r="AL38" s="385"/>
      <c r="AM38" s="385"/>
      <c r="AN38" s="385"/>
      <c r="AO38" s="404"/>
      <c r="AP38" s="404"/>
      <c r="AQ38" s="404"/>
      <c r="AR38" s="404"/>
      <c r="AS38" s="404"/>
      <c r="AT38" s="404"/>
      <c r="AU38" s="404"/>
      <c r="AV38" s="404"/>
      <c r="AW38" s="404"/>
      <c r="AX38" s="404"/>
      <c r="AY38" s="404"/>
      <c r="AZ38" s="404"/>
      <c r="BA38" s="405"/>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406" t="s">
        <v>280</v>
      </c>
      <c r="B39" s="407"/>
      <c r="C39" s="407"/>
      <c r="D39" s="407"/>
      <c r="E39" s="407"/>
      <c r="F39" s="407"/>
      <c r="G39" s="407"/>
      <c r="H39" s="407"/>
      <c r="I39" s="407"/>
      <c r="J39" s="407"/>
      <c r="K39" s="407"/>
      <c r="L39" s="407"/>
      <c r="M39" s="407"/>
      <c r="N39" s="407"/>
      <c r="O39" s="407"/>
      <c r="P39" s="407"/>
      <c r="Q39" s="407"/>
      <c r="R39" s="407"/>
      <c r="S39" s="407"/>
      <c r="T39" s="407"/>
      <c r="U39" s="407"/>
      <c r="V39" s="407"/>
      <c r="W39" s="407"/>
      <c r="X39" s="407"/>
      <c r="Y39" s="407"/>
      <c r="Z39" s="407"/>
      <c r="AA39" s="407"/>
      <c r="AB39" s="407"/>
      <c r="AC39" s="407"/>
      <c r="AD39" s="407"/>
      <c r="AE39" s="407"/>
      <c r="AF39" s="407"/>
      <c r="AG39" s="407"/>
      <c r="AH39" s="407"/>
      <c r="AI39" s="407"/>
      <c r="AJ39" s="407"/>
      <c r="AK39" s="407"/>
      <c r="AL39" s="407"/>
      <c r="AM39" s="407"/>
      <c r="AN39" s="407"/>
      <c r="AO39" s="408"/>
      <c r="AP39" s="408"/>
      <c r="AQ39" s="408"/>
      <c r="AR39" s="408"/>
      <c r="AS39" s="408"/>
      <c r="AT39" s="408"/>
      <c r="AU39" s="408"/>
      <c r="AV39" s="408"/>
      <c r="AW39" s="408"/>
      <c r="AX39" s="408"/>
      <c r="AY39" s="408"/>
      <c r="AZ39" s="408"/>
      <c r="BA39" s="409"/>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31" t="s">
        <v>279</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2"/>
      <c r="AL40" s="332"/>
      <c r="AM40" s="332"/>
      <c r="AN40" s="332"/>
      <c r="AO40" s="400"/>
      <c r="AP40" s="400"/>
      <c r="AQ40" s="400"/>
      <c r="AR40" s="400"/>
      <c r="AS40" s="400"/>
      <c r="AT40" s="400"/>
      <c r="AU40" s="400"/>
      <c r="AV40" s="400"/>
      <c r="AW40" s="400"/>
      <c r="AX40" s="400"/>
      <c r="AY40" s="400"/>
      <c r="AZ40" s="400"/>
      <c r="BA40" s="401"/>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31" t="s">
        <v>278</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2"/>
      <c r="AL41" s="332"/>
      <c r="AM41" s="332"/>
      <c r="AN41" s="332"/>
      <c r="AO41" s="400"/>
      <c r="AP41" s="400"/>
      <c r="AQ41" s="400"/>
      <c r="AR41" s="400"/>
      <c r="AS41" s="400"/>
      <c r="AT41" s="400"/>
      <c r="AU41" s="400"/>
      <c r="AV41" s="400"/>
      <c r="AW41" s="400"/>
      <c r="AX41" s="400"/>
      <c r="AY41" s="400"/>
      <c r="AZ41" s="400"/>
      <c r="BA41" s="401"/>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31" t="s">
        <v>277</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2"/>
      <c r="AL42" s="332"/>
      <c r="AM42" s="332"/>
      <c r="AN42" s="332"/>
      <c r="AO42" s="400"/>
      <c r="AP42" s="400"/>
      <c r="AQ42" s="400"/>
      <c r="AR42" s="400"/>
      <c r="AS42" s="400"/>
      <c r="AT42" s="400"/>
      <c r="AU42" s="400"/>
      <c r="AV42" s="400"/>
      <c r="AW42" s="400"/>
      <c r="AX42" s="400"/>
      <c r="AY42" s="400"/>
      <c r="AZ42" s="400"/>
      <c r="BA42" s="401"/>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68" t="s">
        <v>276</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69"/>
      <c r="AL43" s="369"/>
      <c r="AM43" s="369"/>
      <c r="AN43" s="369"/>
      <c r="AO43" s="402"/>
      <c r="AP43" s="402"/>
      <c r="AQ43" s="402"/>
      <c r="AR43" s="402"/>
      <c r="AS43" s="402"/>
      <c r="AT43" s="402"/>
      <c r="AU43" s="402"/>
      <c r="AV43" s="402"/>
      <c r="AW43" s="402"/>
      <c r="AX43" s="402"/>
      <c r="AY43" s="402"/>
      <c r="AZ43" s="402"/>
      <c r="BA43" s="403"/>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68" t="s">
        <v>275</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69"/>
      <c r="AL44" s="369"/>
      <c r="AM44" s="369"/>
      <c r="AN44" s="369"/>
      <c r="AO44" s="388"/>
      <c r="AP44" s="388"/>
      <c r="AQ44" s="388"/>
      <c r="AR44" s="388"/>
      <c r="AS44" s="388"/>
      <c r="AT44" s="388"/>
      <c r="AU44" s="388"/>
      <c r="AV44" s="388"/>
      <c r="AW44" s="388"/>
      <c r="AX44" s="388"/>
      <c r="AY44" s="388"/>
      <c r="AZ44" s="388"/>
      <c r="BA44" s="389"/>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390" t="s">
        <v>274</v>
      </c>
      <c r="B45" s="391"/>
      <c r="C45" s="391"/>
      <c r="D45" s="391"/>
      <c r="E45" s="391"/>
      <c r="F45" s="391"/>
      <c r="G45" s="391"/>
      <c r="H45" s="391"/>
      <c r="I45" s="391"/>
      <c r="J45" s="391"/>
      <c r="K45" s="391"/>
      <c r="L45" s="391"/>
      <c r="M45" s="391"/>
      <c r="N45" s="391"/>
      <c r="O45" s="391"/>
      <c r="P45" s="391"/>
      <c r="Q45" s="391"/>
      <c r="R45" s="391"/>
      <c r="S45" s="391"/>
      <c r="T45" s="391"/>
      <c r="U45" s="391"/>
      <c r="V45" s="391"/>
      <c r="W45" s="391"/>
      <c r="X45" s="391"/>
      <c r="Y45" s="391"/>
      <c r="Z45" s="391"/>
      <c r="AA45" s="391"/>
      <c r="AB45" s="391"/>
      <c r="AC45" s="391"/>
      <c r="AD45" s="391"/>
      <c r="AE45" s="391"/>
      <c r="AF45" s="391"/>
      <c r="AG45" s="391"/>
      <c r="AH45" s="391"/>
      <c r="AI45" s="391"/>
      <c r="AJ45" s="391"/>
      <c r="AK45" s="391"/>
      <c r="AL45" s="391"/>
      <c r="AM45" s="391"/>
      <c r="AN45" s="391"/>
      <c r="AO45" s="392"/>
      <c r="AP45" s="392"/>
      <c r="AQ45" s="392"/>
      <c r="AR45" s="392"/>
      <c r="AS45" s="392"/>
      <c r="AT45" s="392"/>
      <c r="AU45" s="392"/>
      <c r="AV45" s="392"/>
      <c r="AW45" s="392"/>
      <c r="AX45" s="392"/>
      <c r="AY45" s="392"/>
      <c r="AZ45" s="392"/>
      <c r="BA45" s="393"/>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394" t="s">
        <v>273</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5"/>
      <c r="AL46" s="395"/>
      <c r="AM46" s="395"/>
      <c r="AN46" s="396"/>
      <c r="AO46" s="378"/>
      <c r="AP46" s="379"/>
      <c r="AQ46" s="379"/>
      <c r="AR46" s="379"/>
      <c r="AS46" s="379"/>
      <c r="AT46" s="379"/>
      <c r="AU46" s="379"/>
      <c r="AV46" s="379"/>
      <c r="AW46" s="379"/>
      <c r="AX46" s="379"/>
      <c r="AY46" s="379"/>
      <c r="AZ46" s="379"/>
      <c r="BA46" s="380"/>
      <c r="BB46" s="378"/>
      <c r="BC46" s="379"/>
      <c r="BD46" s="379"/>
      <c r="BE46" s="379"/>
      <c r="BF46" s="379"/>
      <c r="BG46" s="379"/>
      <c r="BH46" s="379"/>
      <c r="BI46" s="379"/>
      <c r="BJ46" s="379"/>
      <c r="BK46" s="380"/>
      <c r="BL46" s="378"/>
      <c r="BM46" s="379"/>
      <c r="BN46" s="379"/>
      <c r="BO46" s="379"/>
      <c r="BP46" s="379"/>
      <c r="BQ46" s="379"/>
      <c r="BR46" s="379"/>
      <c r="BS46" s="379"/>
      <c r="BT46" s="379"/>
      <c r="BU46" s="379"/>
      <c r="BV46" s="379"/>
      <c r="BW46" s="379"/>
      <c r="BX46" s="378"/>
      <c r="BY46" s="379"/>
      <c r="BZ46" s="379"/>
      <c r="CA46" s="379"/>
      <c r="CB46" s="379"/>
      <c r="CC46" s="379"/>
      <c r="CD46" s="379"/>
      <c r="CE46" s="379"/>
      <c r="CF46" s="379"/>
      <c r="CG46" s="379"/>
      <c r="CH46" s="379"/>
      <c r="CI46" s="379"/>
      <c r="CJ46" s="378"/>
      <c r="CK46" s="379"/>
      <c r="CL46" s="379"/>
      <c r="CM46" s="379"/>
      <c r="CN46" s="379"/>
      <c r="CO46" s="379"/>
      <c r="CP46" s="379"/>
      <c r="CQ46" s="379"/>
      <c r="CR46" s="379"/>
      <c r="CS46" s="379"/>
      <c r="CT46" s="379"/>
      <c r="CU46" s="379"/>
      <c r="CV46" s="378"/>
      <c r="CW46" s="379"/>
      <c r="CX46" s="379"/>
      <c r="CY46" s="379"/>
      <c r="CZ46" s="379"/>
      <c r="DA46" s="379"/>
      <c r="DB46" s="379"/>
      <c r="DC46" s="379"/>
      <c r="DD46" s="379"/>
      <c r="DE46" s="379"/>
      <c r="DF46" s="379"/>
      <c r="DG46" s="379"/>
      <c r="DH46" s="378"/>
      <c r="DI46" s="379"/>
      <c r="DJ46" s="379"/>
      <c r="DK46" s="379"/>
      <c r="DL46" s="379"/>
      <c r="DM46" s="379"/>
      <c r="DN46" s="379"/>
      <c r="DO46" s="379"/>
      <c r="DP46" s="379"/>
      <c r="DQ46" s="379"/>
      <c r="DR46" s="379"/>
      <c r="DS46" s="379"/>
      <c r="DT46" s="378"/>
      <c r="DU46" s="379"/>
      <c r="DV46" s="379"/>
      <c r="DW46" s="379"/>
      <c r="DX46" s="379"/>
      <c r="DY46" s="379"/>
      <c r="DZ46" s="379"/>
      <c r="EA46" s="379"/>
      <c r="EB46" s="379"/>
      <c r="EC46" s="379"/>
      <c r="ED46" s="379"/>
      <c r="EE46" s="379"/>
      <c r="EF46" s="378"/>
      <c r="EG46" s="379"/>
      <c r="EH46" s="379"/>
      <c r="EI46" s="379"/>
      <c r="EJ46" s="379"/>
      <c r="EK46" s="379"/>
      <c r="EL46" s="379"/>
      <c r="EM46" s="379"/>
      <c r="EN46" s="379"/>
      <c r="EO46" s="379"/>
      <c r="EP46" s="379"/>
      <c r="EQ46" s="379"/>
      <c r="ER46" s="378"/>
      <c r="ES46" s="379"/>
      <c r="ET46" s="379"/>
      <c r="EU46" s="379"/>
      <c r="EV46" s="379"/>
      <c r="EW46" s="379"/>
      <c r="EX46" s="379"/>
      <c r="EY46" s="379"/>
      <c r="EZ46" s="379"/>
      <c r="FA46" s="379"/>
      <c r="FB46" s="379"/>
      <c r="FC46" s="380"/>
    </row>
    <row r="47" spans="1:159" s="221" customFormat="1" ht="5.0999999999999996" customHeight="1" x14ac:dyDescent="0.2">
      <c r="A47" s="397"/>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8"/>
      <c r="AK47" s="398"/>
      <c r="AL47" s="398"/>
      <c r="AM47" s="398"/>
      <c r="AN47" s="399"/>
      <c r="AO47" s="381"/>
      <c r="AP47" s="382"/>
      <c r="AQ47" s="382"/>
      <c r="AR47" s="382"/>
      <c r="AS47" s="382"/>
      <c r="AT47" s="382"/>
      <c r="AU47" s="382"/>
      <c r="AV47" s="382"/>
      <c r="AW47" s="382"/>
      <c r="AX47" s="382"/>
      <c r="AY47" s="382"/>
      <c r="AZ47" s="382"/>
      <c r="BA47" s="383"/>
      <c r="BB47" s="381"/>
      <c r="BC47" s="382"/>
      <c r="BD47" s="382"/>
      <c r="BE47" s="382"/>
      <c r="BF47" s="382"/>
      <c r="BG47" s="382"/>
      <c r="BH47" s="382"/>
      <c r="BI47" s="382"/>
      <c r="BJ47" s="382"/>
      <c r="BK47" s="383"/>
      <c r="BL47" s="381"/>
      <c r="BM47" s="382"/>
      <c r="BN47" s="382"/>
      <c r="BO47" s="382"/>
      <c r="BP47" s="382"/>
      <c r="BQ47" s="382"/>
      <c r="BR47" s="382"/>
      <c r="BS47" s="382"/>
      <c r="BT47" s="382"/>
      <c r="BU47" s="382"/>
      <c r="BV47" s="382"/>
      <c r="BW47" s="382"/>
      <c r="BX47" s="381"/>
      <c r="BY47" s="382"/>
      <c r="BZ47" s="382"/>
      <c r="CA47" s="382"/>
      <c r="CB47" s="382"/>
      <c r="CC47" s="382"/>
      <c r="CD47" s="382"/>
      <c r="CE47" s="382"/>
      <c r="CF47" s="382"/>
      <c r="CG47" s="382"/>
      <c r="CH47" s="382"/>
      <c r="CI47" s="382"/>
      <c r="CJ47" s="381"/>
      <c r="CK47" s="382"/>
      <c r="CL47" s="382"/>
      <c r="CM47" s="382"/>
      <c r="CN47" s="382"/>
      <c r="CO47" s="382"/>
      <c r="CP47" s="382"/>
      <c r="CQ47" s="382"/>
      <c r="CR47" s="382"/>
      <c r="CS47" s="382"/>
      <c r="CT47" s="382"/>
      <c r="CU47" s="382"/>
      <c r="CV47" s="381"/>
      <c r="CW47" s="382"/>
      <c r="CX47" s="382"/>
      <c r="CY47" s="382"/>
      <c r="CZ47" s="382"/>
      <c r="DA47" s="382"/>
      <c r="DB47" s="382"/>
      <c r="DC47" s="382"/>
      <c r="DD47" s="382"/>
      <c r="DE47" s="382"/>
      <c r="DF47" s="382"/>
      <c r="DG47" s="382"/>
      <c r="DH47" s="381"/>
      <c r="DI47" s="382"/>
      <c r="DJ47" s="382"/>
      <c r="DK47" s="382"/>
      <c r="DL47" s="382"/>
      <c r="DM47" s="382"/>
      <c r="DN47" s="382"/>
      <c r="DO47" s="382"/>
      <c r="DP47" s="382"/>
      <c r="DQ47" s="382"/>
      <c r="DR47" s="382"/>
      <c r="DS47" s="382"/>
      <c r="DT47" s="381"/>
      <c r="DU47" s="382"/>
      <c r="DV47" s="382"/>
      <c r="DW47" s="382"/>
      <c r="DX47" s="382"/>
      <c r="DY47" s="382"/>
      <c r="DZ47" s="382"/>
      <c r="EA47" s="382"/>
      <c r="EB47" s="382"/>
      <c r="EC47" s="382"/>
      <c r="ED47" s="382"/>
      <c r="EE47" s="382"/>
      <c r="EF47" s="381"/>
      <c r="EG47" s="382"/>
      <c r="EH47" s="382"/>
      <c r="EI47" s="382"/>
      <c r="EJ47" s="382"/>
      <c r="EK47" s="382"/>
      <c r="EL47" s="382"/>
      <c r="EM47" s="382"/>
      <c r="EN47" s="382"/>
      <c r="EO47" s="382"/>
      <c r="EP47" s="382"/>
      <c r="EQ47" s="382"/>
      <c r="ER47" s="381"/>
      <c r="ES47" s="382"/>
      <c r="ET47" s="382"/>
      <c r="EU47" s="382"/>
      <c r="EV47" s="382"/>
      <c r="EW47" s="382"/>
      <c r="EX47" s="382"/>
      <c r="EY47" s="382"/>
      <c r="EZ47" s="382"/>
      <c r="FA47" s="382"/>
      <c r="FB47" s="382"/>
      <c r="FC47" s="383"/>
    </row>
    <row r="48" spans="1:159" s="221" customFormat="1" ht="9.1999999999999993" customHeight="1" x14ac:dyDescent="0.2">
      <c r="A48" s="331" t="s">
        <v>272</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2"/>
      <c r="AL48" s="332"/>
      <c r="AM48" s="332"/>
      <c r="AN48" s="332"/>
      <c r="AO48" s="361"/>
      <c r="AP48" s="361"/>
      <c r="AQ48" s="361"/>
      <c r="AR48" s="361"/>
      <c r="AS48" s="361"/>
      <c r="AT48" s="361"/>
      <c r="AU48" s="361"/>
      <c r="AV48" s="361"/>
      <c r="AW48" s="361"/>
      <c r="AX48" s="361"/>
      <c r="AY48" s="361"/>
      <c r="AZ48" s="361"/>
      <c r="BA48" s="361"/>
      <c r="BB48" s="361"/>
      <c r="BC48" s="361"/>
      <c r="BD48" s="361"/>
      <c r="BE48" s="361"/>
      <c r="BF48" s="361"/>
      <c r="BG48" s="361"/>
      <c r="BH48" s="361"/>
      <c r="BI48" s="361"/>
      <c r="BJ48" s="361"/>
      <c r="BK48" s="361"/>
      <c r="BL48" s="361"/>
      <c r="BM48" s="361"/>
      <c r="BN48" s="361"/>
      <c r="BO48" s="361"/>
      <c r="BP48" s="361"/>
      <c r="BQ48" s="361"/>
      <c r="BR48" s="361"/>
      <c r="BS48" s="361"/>
      <c r="BT48" s="361"/>
      <c r="BU48" s="361"/>
      <c r="BV48" s="361"/>
      <c r="BW48" s="361"/>
      <c r="BX48" s="361"/>
      <c r="BY48" s="361"/>
      <c r="BZ48" s="361"/>
      <c r="CA48" s="361"/>
      <c r="CB48" s="361"/>
      <c r="CC48" s="361"/>
      <c r="CD48" s="361"/>
      <c r="CE48" s="361"/>
      <c r="CF48" s="361"/>
      <c r="CG48" s="361"/>
      <c r="CH48" s="361"/>
      <c r="CI48" s="361"/>
      <c r="CJ48" s="361"/>
      <c r="CK48" s="361"/>
      <c r="CL48" s="361"/>
      <c r="CM48" s="361"/>
      <c r="CN48" s="361"/>
      <c r="CO48" s="361"/>
      <c r="CP48" s="361"/>
      <c r="CQ48" s="361"/>
      <c r="CR48" s="361"/>
      <c r="CS48" s="361"/>
      <c r="CT48" s="361"/>
      <c r="CU48" s="361"/>
      <c r="CV48" s="361"/>
      <c r="CW48" s="361"/>
      <c r="CX48" s="361"/>
      <c r="CY48" s="361"/>
      <c r="CZ48" s="361"/>
      <c r="DA48" s="361"/>
      <c r="DB48" s="361"/>
      <c r="DC48" s="361"/>
      <c r="DD48" s="361"/>
      <c r="DE48" s="361"/>
      <c r="DF48" s="361"/>
      <c r="DG48" s="361"/>
      <c r="DH48" s="361"/>
      <c r="DI48" s="361"/>
      <c r="DJ48" s="361"/>
      <c r="DK48" s="361"/>
      <c r="DL48" s="361"/>
      <c r="DM48" s="361"/>
      <c r="DN48" s="361"/>
      <c r="DO48" s="361"/>
      <c r="DP48" s="361"/>
      <c r="DQ48" s="361"/>
      <c r="DR48" s="361"/>
      <c r="DS48" s="361"/>
      <c r="DT48" s="361"/>
      <c r="DU48" s="361"/>
      <c r="DV48" s="361"/>
      <c r="DW48" s="361"/>
      <c r="DX48" s="361"/>
      <c r="DY48" s="361"/>
      <c r="DZ48" s="361"/>
      <c r="EA48" s="361"/>
      <c r="EB48" s="361"/>
      <c r="EC48" s="361"/>
      <c r="ED48" s="361"/>
      <c r="EE48" s="361"/>
      <c r="EF48" s="361"/>
      <c r="EG48" s="361"/>
      <c r="EH48" s="361"/>
      <c r="EI48" s="361"/>
      <c r="EJ48" s="361"/>
      <c r="EK48" s="361"/>
      <c r="EL48" s="361"/>
      <c r="EM48" s="361"/>
      <c r="EN48" s="361"/>
      <c r="EO48" s="361"/>
      <c r="EP48" s="361"/>
      <c r="EQ48" s="361"/>
      <c r="ER48" s="361"/>
      <c r="ES48" s="361"/>
      <c r="ET48" s="361"/>
      <c r="EU48" s="361"/>
      <c r="EV48" s="361"/>
      <c r="EW48" s="361"/>
      <c r="EX48" s="361"/>
      <c r="EY48" s="361"/>
      <c r="EZ48" s="361"/>
      <c r="FA48" s="361"/>
      <c r="FB48" s="361"/>
      <c r="FC48" s="361"/>
    </row>
    <row r="49" spans="1:163" s="221" customFormat="1" ht="19.899999999999999" customHeight="1" x14ac:dyDescent="0.2">
      <c r="A49" s="331" t="s">
        <v>271</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2"/>
      <c r="AL49" s="332"/>
      <c r="AM49" s="332"/>
      <c r="AN49" s="332"/>
      <c r="AO49" s="361"/>
      <c r="AP49" s="361"/>
      <c r="AQ49" s="361"/>
      <c r="AR49" s="361"/>
      <c r="AS49" s="361"/>
      <c r="AT49" s="361"/>
      <c r="AU49" s="361"/>
      <c r="AV49" s="361"/>
      <c r="AW49" s="361"/>
      <c r="AX49" s="361"/>
      <c r="AY49" s="361"/>
      <c r="AZ49" s="361"/>
      <c r="BA49" s="361"/>
      <c r="BB49" s="361"/>
      <c r="BC49" s="361"/>
      <c r="BD49" s="361"/>
      <c r="BE49" s="361"/>
      <c r="BF49" s="361"/>
      <c r="BG49" s="361"/>
      <c r="BH49" s="361"/>
      <c r="BI49" s="361"/>
      <c r="BJ49" s="361"/>
      <c r="BK49" s="361"/>
      <c r="BL49" s="361"/>
      <c r="BM49" s="361"/>
      <c r="BN49" s="361"/>
      <c r="BO49" s="361"/>
      <c r="BP49" s="361"/>
      <c r="BQ49" s="361"/>
      <c r="BR49" s="361"/>
      <c r="BS49" s="361"/>
      <c r="BT49" s="361"/>
      <c r="BU49" s="361"/>
      <c r="BV49" s="361"/>
      <c r="BW49" s="361"/>
      <c r="BX49" s="361"/>
      <c r="BY49" s="361"/>
      <c r="BZ49" s="361"/>
      <c r="CA49" s="361"/>
      <c r="CB49" s="361"/>
      <c r="CC49" s="361"/>
      <c r="CD49" s="361"/>
      <c r="CE49" s="361"/>
      <c r="CF49" s="361"/>
      <c r="CG49" s="361"/>
      <c r="CH49" s="361"/>
      <c r="CI49" s="361"/>
      <c r="CJ49" s="361"/>
      <c r="CK49" s="361"/>
      <c r="CL49" s="361"/>
      <c r="CM49" s="361"/>
      <c r="CN49" s="361"/>
      <c r="CO49" s="361"/>
      <c r="CP49" s="361"/>
      <c r="CQ49" s="361"/>
      <c r="CR49" s="361"/>
      <c r="CS49" s="361"/>
      <c r="CT49" s="361"/>
      <c r="CU49" s="361"/>
      <c r="CV49" s="361"/>
      <c r="CW49" s="361"/>
      <c r="CX49" s="361"/>
      <c r="CY49" s="361"/>
      <c r="CZ49" s="361"/>
      <c r="DA49" s="361"/>
      <c r="DB49" s="361"/>
      <c r="DC49" s="361"/>
      <c r="DD49" s="361"/>
      <c r="DE49" s="361"/>
      <c r="DF49" s="361"/>
      <c r="DG49" s="361"/>
      <c r="DH49" s="361"/>
      <c r="DI49" s="361"/>
      <c r="DJ49" s="361"/>
      <c r="DK49" s="361"/>
      <c r="DL49" s="361"/>
      <c r="DM49" s="361"/>
      <c r="DN49" s="361"/>
      <c r="DO49" s="361"/>
      <c r="DP49" s="361"/>
      <c r="DQ49" s="361"/>
      <c r="DR49" s="361"/>
      <c r="DS49" s="361"/>
      <c r="DT49" s="361"/>
      <c r="DU49" s="361"/>
      <c r="DV49" s="361"/>
      <c r="DW49" s="361"/>
      <c r="DX49" s="361"/>
      <c r="DY49" s="361"/>
      <c r="DZ49" s="361"/>
      <c r="EA49" s="361"/>
      <c r="EB49" s="361"/>
      <c r="EC49" s="361"/>
      <c r="ED49" s="361"/>
      <c r="EE49" s="361"/>
      <c r="EF49" s="361"/>
      <c r="EG49" s="361"/>
      <c r="EH49" s="361"/>
      <c r="EI49" s="361"/>
      <c r="EJ49" s="361"/>
      <c r="EK49" s="361"/>
      <c r="EL49" s="361"/>
      <c r="EM49" s="361"/>
      <c r="EN49" s="361"/>
      <c r="EO49" s="361"/>
      <c r="EP49" s="361"/>
      <c r="EQ49" s="361"/>
      <c r="ER49" s="361"/>
      <c r="ES49" s="361"/>
      <c r="ET49" s="361"/>
      <c r="EU49" s="361"/>
      <c r="EV49" s="361"/>
      <c r="EW49" s="361"/>
      <c r="EX49" s="361"/>
      <c r="EY49" s="361"/>
      <c r="EZ49" s="361"/>
      <c r="FA49" s="361"/>
      <c r="FB49" s="361"/>
      <c r="FC49" s="361"/>
      <c r="FG49" s="230"/>
    </row>
    <row r="50" spans="1:163" s="221" customFormat="1" ht="9.1999999999999993" customHeight="1" thickBot="1" x14ac:dyDescent="0.25">
      <c r="A50" s="384" t="s">
        <v>270</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85"/>
      <c r="AL50" s="385"/>
      <c r="AM50" s="385"/>
      <c r="AN50" s="385"/>
      <c r="AO50" s="307"/>
      <c r="AP50" s="307"/>
      <c r="AQ50" s="307"/>
      <c r="AR50" s="307"/>
      <c r="AS50" s="307"/>
      <c r="AT50" s="307"/>
      <c r="AU50" s="307"/>
      <c r="AV50" s="307"/>
      <c r="AW50" s="307"/>
      <c r="AX50" s="307"/>
      <c r="AY50" s="307"/>
      <c r="AZ50" s="307"/>
      <c r="BA50" s="307"/>
      <c r="BB50" s="307"/>
      <c r="BC50" s="307"/>
      <c r="BD50" s="307"/>
      <c r="BE50" s="307"/>
      <c r="BF50" s="307"/>
      <c r="BG50" s="307"/>
      <c r="BH50" s="307"/>
      <c r="BI50" s="307"/>
      <c r="BJ50" s="307"/>
      <c r="BK50" s="307"/>
      <c r="BL50" s="307"/>
      <c r="BM50" s="307"/>
      <c r="BN50" s="307"/>
      <c r="BO50" s="307"/>
      <c r="BP50" s="307"/>
      <c r="BQ50" s="307"/>
      <c r="BR50" s="307"/>
      <c r="BS50" s="307"/>
      <c r="BT50" s="307"/>
      <c r="BU50" s="307"/>
      <c r="BV50" s="307"/>
      <c r="BW50" s="307"/>
      <c r="BX50" s="307"/>
      <c r="BY50" s="307"/>
      <c r="BZ50" s="307"/>
      <c r="CA50" s="307"/>
      <c r="CB50" s="307"/>
      <c r="CC50" s="307"/>
      <c r="CD50" s="307"/>
      <c r="CE50" s="307"/>
      <c r="CF50" s="307"/>
      <c r="CG50" s="307"/>
      <c r="CH50" s="307"/>
      <c r="CI50" s="307"/>
      <c r="CJ50" s="307"/>
      <c r="CK50" s="307"/>
      <c r="CL50" s="307"/>
      <c r="CM50" s="307"/>
      <c r="CN50" s="307"/>
      <c r="CO50" s="307"/>
      <c r="CP50" s="307"/>
      <c r="CQ50" s="307"/>
      <c r="CR50" s="307"/>
      <c r="CS50" s="307"/>
      <c r="CT50" s="307"/>
      <c r="CU50" s="307"/>
      <c r="CV50" s="307"/>
      <c r="CW50" s="307"/>
      <c r="CX50" s="307"/>
      <c r="CY50" s="307"/>
      <c r="CZ50" s="307"/>
      <c r="DA50" s="307"/>
      <c r="DB50" s="307"/>
      <c r="DC50" s="307"/>
      <c r="DD50" s="307"/>
      <c r="DE50" s="307"/>
      <c r="DF50" s="307"/>
      <c r="DG50" s="307"/>
      <c r="DH50" s="307"/>
      <c r="DI50" s="307"/>
      <c r="DJ50" s="307"/>
      <c r="DK50" s="307"/>
      <c r="DL50" s="307"/>
      <c r="DM50" s="307"/>
      <c r="DN50" s="307"/>
      <c r="DO50" s="307"/>
      <c r="DP50" s="307"/>
      <c r="DQ50" s="307"/>
      <c r="DR50" s="307"/>
      <c r="DS50" s="307"/>
      <c r="DT50" s="307"/>
      <c r="DU50" s="307"/>
      <c r="DV50" s="307"/>
      <c r="DW50" s="307"/>
      <c r="DX50" s="307"/>
      <c r="DY50" s="307"/>
      <c r="DZ50" s="307"/>
      <c r="EA50" s="307"/>
      <c r="EB50" s="307"/>
      <c r="EC50" s="307"/>
      <c r="ED50" s="307"/>
      <c r="EE50" s="307"/>
      <c r="EF50" s="307"/>
      <c r="EG50" s="307"/>
      <c r="EH50" s="307"/>
      <c r="EI50" s="307"/>
      <c r="EJ50" s="307"/>
      <c r="EK50" s="307"/>
      <c r="EL50" s="307"/>
      <c r="EM50" s="307"/>
      <c r="EN50" s="307"/>
      <c r="EO50" s="307"/>
      <c r="EP50" s="307"/>
      <c r="EQ50" s="307"/>
      <c r="ER50" s="307"/>
      <c r="ES50" s="307"/>
      <c r="ET50" s="307"/>
      <c r="EU50" s="307"/>
      <c r="EV50" s="307"/>
      <c r="EW50" s="307"/>
      <c r="EX50" s="307"/>
      <c r="EY50" s="307"/>
      <c r="EZ50" s="307"/>
      <c r="FA50" s="307"/>
      <c r="FB50" s="307"/>
      <c r="FC50" s="307"/>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49" t="s">
        <v>269</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0"/>
      <c r="AL52" s="350"/>
      <c r="AM52" s="350"/>
      <c r="AN52" s="351"/>
      <c r="AO52" s="378"/>
      <c r="AP52" s="379"/>
      <c r="AQ52" s="379"/>
      <c r="AR52" s="379"/>
      <c r="AS52" s="379"/>
      <c r="AT52" s="379"/>
      <c r="AU52" s="379"/>
      <c r="AV52" s="379"/>
      <c r="AW52" s="379"/>
      <c r="AX52" s="379"/>
      <c r="AY52" s="379"/>
      <c r="AZ52" s="379"/>
      <c r="BA52" s="380"/>
      <c r="BB52" s="378"/>
      <c r="BC52" s="379"/>
      <c r="BD52" s="379"/>
      <c r="BE52" s="379"/>
      <c r="BF52" s="379"/>
      <c r="BG52" s="379"/>
      <c r="BH52" s="379"/>
      <c r="BI52" s="379"/>
      <c r="BJ52" s="379"/>
      <c r="BK52" s="380"/>
      <c r="BL52" s="378"/>
      <c r="BM52" s="379"/>
      <c r="BN52" s="379"/>
      <c r="BO52" s="379"/>
      <c r="BP52" s="379"/>
      <c r="BQ52" s="379"/>
      <c r="BR52" s="379"/>
      <c r="BS52" s="379"/>
      <c r="BT52" s="379"/>
      <c r="BU52" s="379"/>
      <c r="BV52" s="379"/>
      <c r="BW52" s="380"/>
      <c r="BX52" s="378"/>
      <c r="BY52" s="379"/>
      <c r="BZ52" s="379"/>
      <c r="CA52" s="379"/>
      <c r="CB52" s="379"/>
      <c r="CC52" s="379"/>
      <c r="CD52" s="379"/>
      <c r="CE52" s="379"/>
      <c r="CF52" s="379"/>
      <c r="CG52" s="379"/>
      <c r="CH52" s="379"/>
      <c r="CI52" s="380"/>
      <c r="CJ52" s="378"/>
      <c r="CK52" s="379"/>
      <c r="CL52" s="379"/>
      <c r="CM52" s="379"/>
      <c r="CN52" s="379"/>
      <c r="CO52" s="379"/>
      <c r="CP52" s="379"/>
      <c r="CQ52" s="379"/>
      <c r="CR52" s="379"/>
      <c r="CS52" s="379"/>
      <c r="CT52" s="379"/>
      <c r="CU52" s="380"/>
      <c r="CV52" s="378"/>
      <c r="CW52" s="379"/>
      <c r="CX52" s="379"/>
      <c r="CY52" s="379"/>
      <c r="CZ52" s="379"/>
      <c r="DA52" s="379"/>
      <c r="DB52" s="379"/>
      <c r="DC52" s="379"/>
      <c r="DD52" s="379"/>
      <c r="DE52" s="379"/>
      <c r="DF52" s="379"/>
      <c r="DG52" s="380"/>
      <c r="DH52" s="378"/>
      <c r="DI52" s="379"/>
      <c r="DJ52" s="379"/>
      <c r="DK52" s="379"/>
      <c r="DL52" s="379"/>
      <c r="DM52" s="379"/>
      <c r="DN52" s="379"/>
      <c r="DO52" s="379"/>
      <c r="DP52" s="379"/>
      <c r="DQ52" s="379"/>
      <c r="DR52" s="379"/>
      <c r="DS52" s="380"/>
      <c r="DT52" s="378"/>
      <c r="DU52" s="379"/>
      <c r="DV52" s="379"/>
      <c r="DW52" s="379"/>
      <c r="DX52" s="379"/>
      <c r="DY52" s="379"/>
      <c r="DZ52" s="379"/>
      <c r="EA52" s="379"/>
      <c r="EB52" s="379"/>
      <c r="EC52" s="379"/>
      <c r="ED52" s="379"/>
      <c r="EE52" s="380"/>
      <c r="EF52" s="378"/>
      <c r="EG52" s="379"/>
      <c r="EH52" s="379"/>
      <c r="EI52" s="379"/>
      <c r="EJ52" s="379"/>
      <c r="EK52" s="379"/>
      <c r="EL52" s="379"/>
      <c r="EM52" s="379"/>
      <c r="EN52" s="379"/>
      <c r="EO52" s="379"/>
      <c r="EP52" s="379"/>
      <c r="EQ52" s="380"/>
      <c r="ER52" s="378"/>
      <c r="ES52" s="379"/>
      <c r="ET52" s="379"/>
      <c r="EU52" s="379"/>
      <c r="EV52" s="379"/>
      <c r="EW52" s="379"/>
      <c r="EX52" s="379"/>
      <c r="EY52" s="379"/>
      <c r="EZ52" s="379"/>
      <c r="FA52" s="379"/>
      <c r="FB52" s="379"/>
      <c r="FC52" s="380"/>
    </row>
    <row r="53" spans="1:163" s="221" customFormat="1" ht="5.0999999999999996" customHeight="1" x14ac:dyDescent="0.2">
      <c r="A53" s="352"/>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3"/>
      <c r="AL53" s="353"/>
      <c r="AM53" s="353"/>
      <c r="AN53" s="354"/>
      <c r="AO53" s="381"/>
      <c r="AP53" s="382"/>
      <c r="AQ53" s="382"/>
      <c r="AR53" s="382"/>
      <c r="AS53" s="382"/>
      <c r="AT53" s="382"/>
      <c r="AU53" s="382"/>
      <c r="AV53" s="382"/>
      <c r="AW53" s="382"/>
      <c r="AX53" s="382"/>
      <c r="AY53" s="382"/>
      <c r="AZ53" s="382"/>
      <c r="BA53" s="383"/>
      <c r="BB53" s="381"/>
      <c r="BC53" s="382"/>
      <c r="BD53" s="382"/>
      <c r="BE53" s="382"/>
      <c r="BF53" s="382"/>
      <c r="BG53" s="382"/>
      <c r="BH53" s="382"/>
      <c r="BI53" s="382"/>
      <c r="BJ53" s="382"/>
      <c r="BK53" s="383"/>
      <c r="BL53" s="381"/>
      <c r="BM53" s="382"/>
      <c r="BN53" s="382"/>
      <c r="BO53" s="382"/>
      <c r="BP53" s="382"/>
      <c r="BQ53" s="382"/>
      <c r="BR53" s="382"/>
      <c r="BS53" s="382"/>
      <c r="BT53" s="382"/>
      <c r="BU53" s="382"/>
      <c r="BV53" s="382"/>
      <c r="BW53" s="383"/>
      <c r="BX53" s="381"/>
      <c r="BY53" s="382"/>
      <c r="BZ53" s="382"/>
      <c r="CA53" s="382"/>
      <c r="CB53" s="382"/>
      <c r="CC53" s="382"/>
      <c r="CD53" s="382"/>
      <c r="CE53" s="382"/>
      <c r="CF53" s="382"/>
      <c r="CG53" s="382"/>
      <c r="CH53" s="382"/>
      <c r="CI53" s="383"/>
      <c r="CJ53" s="381"/>
      <c r="CK53" s="382"/>
      <c r="CL53" s="382"/>
      <c r="CM53" s="382"/>
      <c r="CN53" s="382"/>
      <c r="CO53" s="382"/>
      <c r="CP53" s="382"/>
      <c r="CQ53" s="382"/>
      <c r="CR53" s="382"/>
      <c r="CS53" s="382"/>
      <c r="CT53" s="382"/>
      <c r="CU53" s="383"/>
      <c r="CV53" s="381"/>
      <c r="CW53" s="382"/>
      <c r="CX53" s="382"/>
      <c r="CY53" s="382"/>
      <c r="CZ53" s="382"/>
      <c r="DA53" s="382"/>
      <c r="DB53" s="382"/>
      <c r="DC53" s="382"/>
      <c r="DD53" s="382"/>
      <c r="DE53" s="382"/>
      <c r="DF53" s="382"/>
      <c r="DG53" s="383"/>
      <c r="DH53" s="381"/>
      <c r="DI53" s="382"/>
      <c r="DJ53" s="382"/>
      <c r="DK53" s="382"/>
      <c r="DL53" s="382"/>
      <c r="DM53" s="382"/>
      <c r="DN53" s="382"/>
      <c r="DO53" s="382"/>
      <c r="DP53" s="382"/>
      <c r="DQ53" s="382"/>
      <c r="DR53" s="382"/>
      <c r="DS53" s="383"/>
      <c r="DT53" s="381"/>
      <c r="DU53" s="382"/>
      <c r="DV53" s="382"/>
      <c r="DW53" s="382"/>
      <c r="DX53" s="382"/>
      <c r="DY53" s="382"/>
      <c r="DZ53" s="382"/>
      <c r="EA53" s="382"/>
      <c r="EB53" s="382"/>
      <c r="EC53" s="382"/>
      <c r="ED53" s="382"/>
      <c r="EE53" s="383"/>
      <c r="EF53" s="381"/>
      <c r="EG53" s="382"/>
      <c r="EH53" s="382"/>
      <c r="EI53" s="382"/>
      <c r="EJ53" s="382"/>
      <c r="EK53" s="382"/>
      <c r="EL53" s="382"/>
      <c r="EM53" s="382"/>
      <c r="EN53" s="382"/>
      <c r="EO53" s="382"/>
      <c r="EP53" s="382"/>
      <c r="EQ53" s="383"/>
      <c r="ER53" s="381"/>
      <c r="ES53" s="382"/>
      <c r="ET53" s="382"/>
      <c r="EU53" s="382"/>
      <c r="EV53" s="382"/>
      <c r="EW53" s="382"/>
      <c r="EX53" s="382"/>
      <c r="EY53" s="382"/>
      <c r="EZ53" s="382"/>
      <c r="FA53" s="382"/>
      <c r="FB53" s="382"/>
      <c r="FC53" s="383"/>
    </row>
    <row r="54" spans="1:163" s="221" customFormat="1" ht="9.1999999999999993" customHeight="1" x14ac:dyDescent="0.2">
      <c r="A54" s="386" t="s">
        <v>268</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87"/>
      <c r="AL54" s="387"/>
      <c r="AM54" s="387"/>
      <c r="AN54" s="387"/>
      <c r="AO54" s="375"/>
      <c r="AP54" s="375"/>
      <c r="AQ54" s="375"/>
      <c r="AR54" s="375"/>
      <c r="AS54" s="375"/>
      <c r="AT54" s="375"/>
      <c r="AU54" s="375"/>
      <c r="AV54" s="375"/>
      <c r="AW54" s="375"/>
      <c r="AX54" s="375"/>
      <c r="AY54" s="375"/>
      <c r="AZ54" s="375"/>
      <c r="BA54" s="375"/>
      <c r="BB54" s="375"/>
      <c r="BC54" s="375"/>
      <c r="BD54" s="375"/>
      <c r="BE54" s="375"/>
      <c r="BF54" s="375"/>
      <c r="BG54" s="375"/>
      <c r="BH54" s="375"/>
      <c r="BI54" s="375"/>
      <c r="BJ54" s="375"/>
      <c r="BK54" s="375"/>
      <c r="BL54" s="375"/>
      <c r="BM54" s="375"/>
      <c r="BN54" s="375"/>
      <c r="BO54" s="375"/>
      <c r="BP54" s="375"/>
      <c r="BQ54" s="375"/>
      <c r="BR54" s="375"/>
      <c r="BS54" s="375"/>
      <c r="BT54" s="375"/>
      <c r="BU54" s="375"/>
      <c r="BV54" s="375"/>
      <c r="BW54" s="375"/>
      <c r="BX54" s="375"/>
      <c r="BY54" s="375"/>
      <c r="BZ54" s="375"/>
      <c r="CA54" s="375"/>
      <c r="CB54" s="375"/>
      <c r="CC54" s="375"/>
      <c r="CD54" s="375"/>
      <c r="CE54" s="375"/>
      <c r="CF54" s="375"/>
      <c r="CG54" s="375"/>
      <c r="CH54" s="375"/>
      <c r="CI54" s="375"/>
      <c r="CJ54" s="375"/>
      <c r="CK54" s="375"/>
      <c r="CL54" s="375"/>
      <c r="CM54" s="375"/>
      <c r="CN54" s="375"/>
      <c r="CO54" s="375"/>
      <c r="CP54" s="375"/>
      <c r="CQ54" s="375"/>
      <c r="CR54" s="375"/>
      <c r="CS54" s="375"/>
      <c r="CT54" s="375"/>
      <c r="CU54" s="375"/>
      <c r="CV54" s="375"/>
      <c r="CW54" s="375"/>
      <c r="CX54" s="375"/>
      <c r="CY54" s="375"/>
      <c r="CZ54" s="375"/>
      <c r="DA54" s="375"/>
      <c r="DB54" s="375"/>
      <c r="DC54" s="375"/>
      <c r="DD54" s="375"/>
      <c r="DE54" s="375"/>
      <c r="DF54" s="375"/>
      <c r="DG54" s="375"/>
      <c r="DH54" s="375"/>
      <c r="DI54" s="375"/>
      <c r="DJ54" s="375"/>
      <c r="DK54" s="375"/>
      <c r="DL54" s="375"/>
      <c r="DM54" s="375"/>
      <c r="DN54" s="375"/>
      <c r="DO54" s="375"/>
      <c r="DP54" s="375"/>
      <c r="DQ54" s="375"/>
      <c r="DR54" s="375"/>
      <c r="DS54" s="375"/>
      <c r="DT54" s="375"/>
      <c r="DU54" s="375"/>
      <c r="DV54" s="375"/>
      <c r="DW54" s="375"/>
      <c r="DX54" s="375"/>
      <c r="DY54" s="375"/>
      <c r="DZ54" s="375"/>
      <c r="EA54" s="375"/>
      <c r="EB54" s="375"/>
      <c r="EC54" s="375"/>
      <c r="ED54" s="375"/>
      <c r="EE54" s="375"/>
      <c r="EF54" s="375"/>
      <c r="EG54" s="375"/>
      <c r="EH54" s="375"/>
      <c r="EI54" s="375"/>
      <c r="EJ54" s="375"/>
      <c r="EK54" s="375"/>
      <c r="EL54" s="375"/>
      <c r="EM54" s="375"/>
      <c r="EN54" s="375"/>
      <c r="EO54" s="375"/>
      <c r="EP54" s="375"/>
      <c r="EQ54" s="375"/>
      <c r="ER54" s="375"/>
      <c r="ES54" s="375"/>
      <c r="ET54" s="375"/>
      <c r="EU54" s="375"/>
      <c r="EV54" s="375"/>
      <c r="EW54" s="375"/>
      <c r="EX54" s="375"/>
      <c r="EY54" s="375"/>
      <c r="EZ54" s="375"/>
      <c r="FA54" s="375"/>
      <c r="FB54" s="375"/>
      <c r="FC54" s="375"/>
    </row>
    <row r="55" spans="1:163" s="221" customFormat="1" ht="9.1999999999999993" customHeight="1" x14ac:dyDescent="0.2">
      <c r="A55" s="331" t="s">
        <v>267</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2"/>
      <c r="AL55" s="332"/>
      <c r="AM55" s="332"/>
      <c r="AN55" s="332"/>
      <c r="AO55" s="310"/>
      <c r="AP55" s="310"/>
      <c r="AQ55" s="310"/>
      <c r="AR55" s="310"/>
      <c r="AS55" s="310"/>
      <c r="AT55" s="310"/>
      <c r="AU55" s="310"/>
      <c r="AV55" s="310"/>
      <c r="AW55" s="310"/>
      <c r="AX55" s="310"/>
      <c r="AY55" s="310"/>
      <c r="AZ55" s="310"/>
      <c r="BA55" s="310"/>
      <c r="BB55" s="310"/>
      <c r="BC55" s="310"/>
      <c r="BD55" s="310"/>
      <c r="BE55" s="310"/>
      <c r="BF55" s="310"/>
      <c r="BG55" s="310"/>
      <c r="BH55" s="310"/>
      <c r="BI55" s="310"/>
      <c r="BJ55" s="310"/>
      <c r="BK55" s="310"/>
      <c r="BL55" s="310"/>
      <c r="BM55" s="310"/>
      <c r="BN55" s="310"/>
      <c r="BO55" s="310"/>
      <c r="BP55" s="310"/>
      <c r="BQ55" s="310"/>
      <c r="BR55" s="310"/>
      <c r="BS55" s="310"/>
      <c r="BT55" s="310"/>
      <c r="BU55" s="310"/>
      <c r="BV55" s="310"/>
      <c r="BW55" s="310"/>
      <c r="BX55" s="310"/>
      <c r="BY55" s="310"/>
      <c r="BZ55" s="310"/>
      <c r="CA55" s="310"/>
      <c r="CB55" s="310"/>
      <c r="CC55" s="310"/>
      <c r="CD55" s="310"/>
      <c r="CE55" s="310"/>
      <c r="CF55" s="310"/>
      <c r="CG55" s="310"/>
      <c r="CH55" s="310"/>
      <c r="CI55" s="310"/>
      <c r="CJ55" s="310"/>
      <c r="CK55" s="310"/>
      <c r="CL55" s="310"/>
      <c r="CM55" s="310"/>
      <c r="CN55" s="310"/>
      <c r="CO55" s="310"/>
      <c r="CP55" s="310"/>
      <c r="CQ55" s="310"/>
      <c r="CR55" s="310"/>
      <c r="CS55" s="310"/>
      <c r="CT55" s="310"/>
      <c r="CU55" s="310"/>
      <c r="CV55" s="310"/>
      <c r="CW55" s="310"/>
      <c r="CX55" s="310"/>
      <c r="CY55" s="310"/>
      <c r="CZ55" s="310"/>
      <c r="DA55" s="310"/>
      <c r="DB55" s="310"/>
      <c r="DC55" s="310"/>
      <c r="DD55" s="310"/>
      <c r="DE55" s="310"/>
      <c r="DF55" s="310"/>
      <c r="DG55" s="310"/>
      <c r="DH55" s="310"/>
      <c r="DI55" s="310"/>
      <c r="DJ55" s="310"/>
      <c r="DK55" s="310"/>
      <c r="DL55" s="310"/>
      <c r="DM55" s="310"/>
      <c r="DN55" s="310"/>
      <c r="DO55" s="310"/>
      <c r="DP55" s="310"/>
      <c r="DQ55" s="310"/>
      <c r="DR55" s="310"/>
      <c r="DS55" s="310"/>
      <c r="DT55" s="310"/>
      <c r="DU55" s="310"/>
      <c r="DV55" s="310"/>
      <c r="DW55" s="310"/>
      <c r="DX55" s="310"/>
      <c r="DY55" s="310"/>
      <c r="DZ55" s="310"/>
      <c r="EA55" s="310"/>
      <c r="EB55" s="310"/>
      <c r="EC55" s="310"/>
      <c r="ED55" s="310"/>
      <c r="EE55" s="310"/>
      <c r="EF55" s="310"/>
      <c r="EG55" s="310"/>
      <c r="EH55" s="310"/>
      <c r="EI55" s="310"/>
      <c r="EJ55" s="310"/>
      <c r="EK55" s="310"/>
      <c r="EL55" s="310"/>
      <c r="EM55" s="310"/>
      <c r="EN55" s="310"/>
      <c r="EO55" s="310"/>
      <c r="EP55" s="310"/>
      <c r="EQ55" s="310"/>
      <c r="ER55" s="310"/>
      <c r="ES55" s="310"/>
      <c r="ET55" s="310"/>
      <c r="EU55" s="310"/>
      <c r="EV55" s="310"/>
      <c r="EW55" s="310"/>
      <c r="EX55" s="310"/>
      <c r="EY55" s="310"/>
      <c r="EZ55" s="310"/>
      <c r="FA55" s="310"/>
      <c r="FB55" s="310"/>
      <c r="FC55" s="310"/>
    </row>
    <row r="56" spans="1:163" s="221" customFormat="1" ht="9.1999999999999993" customHeight="1" x14ac:dyDescent="0.2">
      <c r="A56" s="331" t="s">
        <v>266</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2"/>
      <c r="AL56" s="332"/>
      <c r="AM56" s="332"/>
      <c r="AN56" s="332"/>
      <c r="AO56" s="310"/>
      <c r="AP56" s="310"/>
      <c r="AQ56" s="310"/>
      <c r="AR56" s="310"/>
      <c r="AS56" s="310"/>
      <c r="AT56" s="310"/>
      <c r="AU56" s="310"/>
      <c r="AV56" s="310"/>
      <c r="AW56" s="310"/>
      <c r="AX56" s="310"/>
      <c r="AY56" s="310"/>
      <c r="AZ56" s="310"/>
      <c r="BA56" s="310"/>
      <c r="BB56" s="310"/>
      <c r="BC56" s="310"/>
      <c r="BD56" s="310"/>
      <c r="BE56" s="310"/>
      <c r="BF56" s="310"/>
      <c r="BG56" s="310"/>
      <c r="BH56" s="310"/>
      <c r="BI56" s="310"/>
      <c r="BJ56" s="310"/>
      <c r="BK56" s="310"/>
      <c r="BL56" s="310"/>
      <c r="BM56" s="310"/>
      <c r="BN56" s="310"/>
      <c r="BO56" s="310"/>
      <c r="BP56" s="310"/>
      <c r="BQ56" s="310"/>
      <c r="BR56" s="310"/>
      <c r="BS56" s="310"/>
      <c r="BT56" s="310"/>
      <c r="BU56" s="310"/>
      <c r="BV56" s="310"/>
      <c r="BW56" s="310"/>
      <c r="BX56" s="310"/>
      <c r="BY56" s="310"/>
      <c r="BZ56" s="310"/>
      <c r="CA56" s="310"/>
      <c r="CB56" s="310"/>
      <c r="CC56" s="310"/>
      <c r="CD56" s="310"/>
      <c r="CE56" s="310"/>
      <c r="CF56" s="310"/>
      <c r="CG56" s="310"/>
      <c r="CH56" s="310"/>
      <c r="CI56" s="310"/>
      <c r="CJ56" s="310"/>
      <c r="CK56" s="310"/>
      <c r="CL56" s="310"/>
      <c r="CM56" s="310"/>
      <c r="CN56" s="310"/>
      <c r="CO56" s="310"/>
      <c r="CP56" s="310"/>
      <c r="CQ56" s="310"/>
      <c r="CR56" s="310"/>
      <c r="CS56" s="310"/>
      <c r="CT56" s="310"/>
      <c r="CU56" s="310"/>
      <c r="CV56" s="310"/>
      <c r="CW56" s="310"/>
      <c r="CX56" s="310"/>
      <c r="CY56" s="310"/>
      <c r="CZ56" s="310"/>
      <c r="DA56" s="310"/>
      <c r="DB56" s="310"/>
      <c r="DC56" s="310"/>
      <c r="DD56" s="310"/>
      <c r="DE56" s="310"/>
      <c r="DF56" s="310"/>
      <c r="DG56" s="310"/>
      <c r="DH56" s="310"/>
      <c r="DI56" s="310"/>
      <c r="DJ56" s="310"/>
      <c r="DK56" s="310"/>
      <c r="DL56" s="310"/>
      <c r="DM56" s="310"/>
      <c r="DN56" s="310"/>
      <c r="DO56" s="310"/>
      <c r="DP56" s="310"/>
      <c r="DQ56" s="310"/>
      <c r="DR56" s="310"/>
      <c r="DS56" s="310"/>
      <c r="DT56" s="310"/>
      <c r="DU56" s="310"/>
      <c r="DV56" s="310"/>
      <c r="DW56" s="310"/>
      <c r="DX56" s="310"/>
      <c r="DY56" s="310"/>
      <c r="DZ56" s="310"/>
      <c r="EA56" s="310"/>
      <c r="EB56" s="310"/>
      <c r="EC56" s="310"/>
      <c r="ED56" s="310"/>
      <c r="EE56" s="310"/>
      <c r="EF56" s="310"/>
      <c r="EG56" s="310"/>
      <c r="EH56" s="310"/>
      <c r="EI56" s="310"/>
      <c r="EJ56" s="310"/>
      <c r="EK56" s="310"/>
      <c r="EL56" s="310"/>
      <c r="EM56" s="310"/>
      <c r="EN56" s="310"/>
      <c r="EO56" s="310"/>
      <c r="EP56" s="310"/>
      <c r="EQ56" s="310"/>
      <c r="ER56" s="310"/>
      <c r="ES56" s="310"/>
      <c r="ET56" s="310"/>
      <c r="EU56" s="310"/>
      <c r="EV56" s="310"/>
      <c r="EW56" s="310"/>
      <c r="EX56" s="310"/>
      <c r="EY56" s="310"/>
      <c r="EZ56" s="310"/>
      <c r="FA56" s="310"/>
      <c r="FB56" s="310"/>
      <c r="FC56" s="310"/>
    </row>
    <row r="57" spans="1:163" s="221" customFormat="1" ht="9.1999999999999993" customHeight="1" thickBot="1" x14ac:dyDescent="0.25">
      <c r="A57" s="384" t="s">
        <v>265</v>
      </c>
      <c r="B57" s="385"/>
      <c r="C57" s="385"/>
      <c r="D57" s="385"/>
      <c r="E57" s="385"/>
      <c r="F57" s="385"/>
      <c r="G57" s="385"/>
      <c r="H57" s="385"/>
      <c r="I57" s="385"/>
      <c r="J57" s="385"/>
      <c r="K57" s="385"/>
      <c r="L57" s="385"/>
      <c r="M57" s="385"/>
      <c r="N57" s="385"/>
      <c r="O57" s="385"/>
      <c r="P57" s="385"/>
      <c r="Q57" s="385"/>
      <c r="R57" s="385"/>
      <c r="S57" s="385"/>
      <c r="T57" s="385"/>
      <c r="U57" s="385"/>
      <c r="V57" s="385"/>
      <c r="W57" s="385"/>
      <c r="X57" s="385"/>
      <c r="Y57" s="385"/>
      <c r="Z57" s="385"/>
      <c r="AA57" s="385"/>
      <c r="AB57" s="385"/>
      <c r="AC57" s="385"/>
      <c r="AD57" s="385"/>
      <c r="AE57" s="385"/>
      <c r="AF57" s="385"/>
      <c r="AG57" s="385"/>
      <c r="AH57" s="385"/>
      <c r="AI57" s="385"/>
      <c r="AJ57" s="385"/>
      <c r="AK57" s="385"/>
      <c r="AL57" s="385"/>
      <c r="AM57" s="385"/>
      <c r="AN57" s="385"/>
      <c r="AO57" s="307"/>
      <c r="AP57" s="307"/>
      <c r="AQ57" s="307"/>
      <c r="AR57" s="307"/>
      <c r="AS57" s="307"/>
      <c r="AT57" s="307"/>
      <c r="AU57" s="307"/>
      <c r="AV57" s="307"/>
      <c r="AW57" s="307"/>
      <c r="AX57" s="307"/>
      <c r="AY57" s="307"/>
      <c r="AZ57" s="307"/>
      <c r="BA57" s="307"/>
      <c r="BB57" s="307"/>
      <c r="BC57" s="307"/>
      <c r="BD57" s="307"/>
      <c r="BE57" s="307"/>
      <c r="BF57" s="307"/>
      <c r="BG57" s="307"/>
      <c r="BH57" s="307"/>
      <c r="BI57" s="307"/>
      <c r="BJ57" s="307"/>
      <c r="BK57" s="307"/>
      <c r="BL57" s="307"/>
      <c r="BM57" s="307"/>
      <c r="BN57" s="307"/>
      <c r="BO57" s="307"/>
      <c r="BP57" s="307"/>
      <c r="BQ57" s="307"/>
      <c r="BR57" s="307"/>
      <c r="BS57" s="307"/>
      <c r="BT57" s="307"/>
      <c r="BU57" s="307"/>
      <c r="BV57" s="307"/>
      <c r="BW57" s="307"/>
      <c r="BX57" s="307"/>
      <c r="BY57" s="307"/>
      <c r="BZ57" s="307"/>
      <c r="CA57" s="307"/>
      <c r="CB57" s="307"/>
      <c r="CC57" s="307"/>
      <c r="CD57" s="307"/>
      <c r="CE57" s="307"/>
      <c r="CF57" s="307"/>
      <c r="CG57" s="307"/>
      <c r="CH57" s="307"/>
      <c r="CI57" s="307"/>
      <c r="CJ57" s="307"/>
      <c r="CK57" s="307"/>
      <c r="CL57" s="307"/>
      <c r="CM57" s="307"/>
      <c r="CN57" s="307"/>
      <c r="CO57" s="307"/>
      <c r="CP57" s="307"/>
      <c r="CQ57" s="307"/>
      <c r="CR57" s="307"/>
      <c r="CS57" s="307"/>
      <c r="CT57" s="307"/>
      <c r="CU57" s="307"/>
      <c r="CV57" s="307"/>
      <c r="CW57" s="307"/>
      <c r="CX57" s="307"/>
      <c r="CY57" s="307"/>
      <c r="CZ57" s="307"/>
      <c r="DA57" s="307"/>
      <c r="DB57" s="307"/>
      <c r="DC57" s="307"/>
      <c r="DD57" s="307"/>
      <c r="DE57" s="307"/>
      <c r="DF57" s="307"/>
      <c r="DG57" s="307"/>
      <c r="DH57" s="307"/>
      <c r="DI57" s="307"/>
      <c r="DJ57" s="307"/>
      <c r="DK57" s="307"/>
      <c r="DL57" s="307"/>
      <c r="DM57" s="307"/>
      <c r="DN57" s="307"/>
      <c r="DO57" s="307"/>
      <c r="DP57" s="307"/>
      <c r="DQ57" s="307"/>
      <c r="DR57" s="307"/>
      <c r="DS57" s="307"/>
      <c r="DT57" s="307"/>
      <c r="DU57" s="307"/>
      <c r="DV57" s="307"/>
      <c r="DW57" s="307"/>
      <c r="DX57" s="307"/>
      <c r="DY57" s="307"/>
      <c r="DZ57" s="307"/>
      <c r="EA57" s="307"/>
      <c r="EB57" s="307"/>
      <c r="EC57" s="307"/>
      <c r="ED57" s="307"/>
      <c r="EE57" s="307"/>
      <c r="EF57" s="307"/>
      <c r="EG57" s="307"/>
      <c r="EH57" s="307"/>
      <c r="EI57" s="307"/>
      <c r="EJ57" s="307"/>
      <c r="EK57" s="307"/>
      <c r="EL57" s="307"/>
      <c r="EM57" s="307"/>
      <c r="EN57" s="307"/>
      <c r="EO57" s="307"/>
      <c r="EP57" s="307"/>
      <c r="EQ57" s="307"/>
      <c r="ER57" s="307"/>
      <c r="ES57" s="307"/>
      <c r="ET57" s="307"/>
      <c r="EU57" s="307"/>
      <c r="EV57" s="307"/>
      <c r="EW57" s="307"/>
      <c r="EX57" s="307"/>
      <c r="EY57" s="307"/>
      <c r="EZ57" s="307"/>
      <c r="FA57" s="307"/>
      <c r="FB57" s="307"/>
      <c r="FC57" s="307"/>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49" t="s">
        <v>264</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0"/>
      <c r="AL59" s="350"/>
      <c r="AM59" s="350"/>
      <c r="AN59" s="351"/>
      <c r="AO59" s="378"/>
      <c r="AP59" s="379"/>
      <c r="AQ59" s="379"/>
      <c r="AR59" s="379"/>
      <c r="AS59" s="379"/>
      <c r="AT59" s="379"/>
      <c r="AU59" s="379"/>
      <c r="AV59" s="379"/>
      <c r="AW59" s="379"/>
      <c r="AX59" s="379"/>
      <c r="AY59" s="379"/>
      <c r="AZ59" s="379"/>
      <c r="BA59" s="380"/>
      <c r="BB59" s="378"/>
      <c r="BC59" s="379"/>
      <c r="BD59" s="379"/>
      <c r="BE59" s="379"/>
      <c r="BF59" s="379"/>
      <c r="BG59" s="379"/>
      <c r="BH59" s="379"/>
      <c r="BI59" s="379"/>
      <c r="BJ59" s="379"/>
      <c r="BK59" s="380"/>
      <c r="BL59" s="378"/>
      <c r="BM59" s="379"/>
      <c r="BN59" s="379"/>
      <c r="BO59" s="379"/>
      <c r="BP59" s="379"/>
      <c r="BQ59" s="379"/>
      <c r="BR59" s="379"/>
      <c r="BS59" s="379"/>
      <c r="BT59" s="379"/>
      <c r="BU59" s="379"/>
      <c r="BV59" s="379"/>
      <c r="BW59" s="380"/>
      <c r="BX59" s="378"/>
      <c r="BY59" s="379"/>
      <c r="BZ59" s="379"/>
      <c r="CA59" s="379"/>
      <c r="CB59" s="379"/>
      <c r="CC59" s="379"/>
      <c r="CD59" s="379"/>
      <c r="CE59" s="379"/>
      <c r="CF59" s="379"/>
      <c r="CG59" s="379"/>
      <c r="CH59" s="379"/>
      <c r="CI59" s="380"/>
      <c r="CJ59" s="378"/>
      <c r="CK59" s="379"/>
      <c r="CL59" s="379"/>
      <c r="CM59" s="379"/>
      <c r="CN59" s="379"/>
      <c r="CO59" s="379"/>
      <c r="CP59" s="379"/>
      <c r="CQ59" s="379"/>
      <c r="CR59" s="379"/>
      <c r="CS59" s="379"/>
      <c r="CT59" s="379"/>
      <c r="CU59" s="380"/>
      <c r="CV59" s="378"/>
      <c r="CW59" s="379"/>
      <c r="CX59" s="379"/>
      <c r="CY59" s="379"/>
      <c r="CZ59" s="379"/>
      <c r="DA59" s="379"/>
      <c r="DB59" s="379"/>
      <c r="DC59" s="379"/>
      <c r="DD59" s="379"/>
      <c r="DE59" s="379"/>
      <c r="DF59" s="379"/>
      <c r="DG59" s="380"/>
      <c r="DH59" s="378"/>
      <c r="DI59" s="379"/>
      <c r="DJ59" s="379"/>
      <c r="DK59" s="379"/>
      <c r="DL59" s="379"/>
      <c r="DM59" s="379"/>
      <c r="DN59" s="379"/>
      <c r="DO59" s="379"/>
      <c r="DP59" s="379"/>
      <c r="DQ59" s="379"/>
      <c r="DR59" s="379"/>
      <c r="DS59" s="380"/>
      <c r="DT59" s="378"/>
      <c r="DU59" s="379"/>
      <c r="DV59" s="379"/>
      <c r="DW59" s="379"/>
      <c r="DX59" s="379"/>
      <c r="DY59" s="379"/>
      <c r="DZ59" s="379"/>
      <c r="EA59" s="379"/>
      <c r="EB59" s="379"/>
      <c r="EC59" s="379"/>
      <c r="ED59" s="379"/>
      <c r="EE59" s="380"/>
      <c r="EF59" s="378"/>
      <c r="EG59" s="379"/>
      <c r="EH59" s="379"/>
      <c r="EI59" s="379"/>
      <c r="EJ59" s="379"/>
      <c r="EK59" s="379"/>
      <c r="EL59" s="379"/>
      <c r="EM59" s="379"/>
      <c r="EN59" s="379"/>
      <c r="EO59" s="379"/>
      <c r="EP59" s="379"/>
      <c r="EQ59" s="380"/>
      <c r="ER59" s="378"/>
      <c r="ES59" s="379"/>
      <c r="ET59" s="379"/>
      <c r="EU59" s="379"/>
      <c r="EV59" s="379"/>
      <c r="EW59" s="379"/>
      <c r="EX59" s="379"/>
      <c r="EY59" s="379"/>
      <c r="EZ59" s="379"/>
      <c r="FA59" s="379"/>
      <c r="FB59" s="379"/>
      <c r="FC59" s="380"/>
    </row>
    <row r="60" spans="1:163" s="221" customFormat="1" ht="5.0999999999999996" customHeight="1" x14ac:dyDescent="0.2">
      <c r="A60" s="352"/>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3"/>
      <c r="AL60" s="353"/>
      <c r="AM60" s="353"/>
      <c r="AN60" s="354"/>
      <c r="AO60" s="381"/>
      <c r="AP60" s="382"/>
      <c r="AQ60" s="382"/>
      <c r="AR60" s="382"/>
      <c r="AS60" s="382"/>
      <c r="AT60" s="382"/>
      <c r="AU60" s="382"/>
      <c r="AV60" s="382"/>
      <c r="AW60" s="382"/>
      <c r="AX60" s="382"/>
      <c r="AY60" s="382"/>
      <c r="AZ60" s="382"/>
      <c r="BA60" s="383"/>
      <c r="BB60" s="381"/>
      <c r="BC60" s="382"/>
      <c r="BD60" s="382"/>
      <c r="BE60" s="382"/>
      <c r="BF60" s="382"/>
      <c r="BG60" s="382"/>
      <c r="BH60" s="382"/>
      <c r="BI60" s="382"/>
      <c r="BJ60" s="382"/>
      <c r="BK60" s="383"/>
      <c r="BL60" s="381"/>
      <c r="BM60" s="382"/>
      <c r="BN60" s="382"/>
      <c r="BO60" s="382"/>
      <c r="BP60" s="382"/>
      <c r="BQ60" s="382"/>
      <c r="BR60" s="382"/>
      <c r="BS60" s="382"/>
      <c r="BT60" s="382"/>
      <c r="BU60" s="382"/>
      <c r="BV60" s="382"/>
      <c r="BW60" s="383"/>
      <c r="BX60" s="381"/>
      <c r="BY60" s="382"/>
      <c r="BZ60" s="382"/>
      <c r="CA60" s="382"/>
      <c r="CB60" s="382"/>
      <c r="CC60" s="382"/>
      <c r="CD60" s="382"/>
      <c r="CE60" s="382"/>
      <c r="CF60" s="382"/>
      <c r="CG60" s="382"/>
      <c r="CH60" s="382"/>
      <c r="CI60" s="383"/>
      <c r="CJ60" s="381"/>
      <c r="CK60" s="382"/>
      <c r="CL60" s="382"/>
      <c r="CM60" s="382"/>
      <c r="CN60" s="382"/>
      <c r="CO60" s="382"/>
      <c r="CP60" s="382"/>
      <c r="CQ60" s="382"/>
      <c r="CR60" s="382"/>
      <c r="CS60" s="382"/>
      <c r="CT60" s="382"/>
      <c r="CU60" s="383"/>
      <c r="CV60" s="381"/>
      <c r="CW60" s="382"/>
      <c r="CX60" s="382"/>
      <c r="CY60" s="382"/>
      <c r="CZ60" s="382"/>
      <c r="DA60" s="382"/>
      <c r="DB60" s="382"/>
      <c r="DC60" s="382"/>
      <c r="DD60" s="382"/>
      <c r="DE60" s="382"/>
      <c r="DF60" s="382"/>
      <c r="DG60" s="383"/>
      <c r="DH60" s="381"/>
      <c r="DI60" s="382"/>
      <c r="DJ60" s="382"/>
      <c r="DK60" s="382"/>
      <c r="DL60" s="382"/>
      <c r="DM60" s="382"/>
      <c r="DN60" s="382"/>
      <c r="DO60" s="382"/>
      <c r="DP60" s="382"/>
      <c r="DQ60" s="382"/>
      <c r="DR60" s="382"/>
      <c r="DS60" s="383"/>
      <c r="DT60" s="381"/>
      <c r="DU60" s="382"/>
      <c r="DV60" s="382"/>
      <c r="DW60" s="382"/>
      <c r="DX60" s="382"/>
      <c r="DY60" s="382"/>
      <c r="DZ60" s="382"/>
      <c r="EA60" s="382"/>
      <c r="EB60" s="382"/>
      <c r="EC60" s="382"/>
      <c r="ED60" s="382"/>
      <c r="EE60" s="383"/>
      <c r="EF60" s="381"/>
      <c r="EG60" s="382"/>
      <c r="EH60" s="382"/>
      <c r="EI60" s="382"/>
      <c r="EJ60" s="382"/>
      <c r="EK60" s="382"/>
      <c r="EL60" s="382"/>
      <c r="EM60" s="382"/>
      <c r="EN60" s="382"/>
      <c r="EO60" s="382"/>
      <c r="EP60" s="382"/>
      <c r="EQ60" s="383"/>
      <c r="ER60" s="381"/>
      <c r="ES60" s="382"/>
      <c r="ET60" s="382"/>
      <c r="EU60" s="382"/>
      <c r="EV60" s="382"/>
      <c r="EW60" s="382"/>
      <c r="EX60" s="382"/>
      <c r="EY60" s="382"/>
      <c r="EZ60" s="382"/>
      <c r="FA60" s="382"/>
      <c r="FB60" s="382"/>
      <c r="FC60" s="383"/>
    </row>
    <row r="61" spans="1:163" s="224" customFormat="1" ht="9.1999999999999993" customHeight="1" x14ac:dyDescent="0.2">
      <c r="A61" s="376" t="s">
        <v>263</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7"/>
      <c r="AL61" s="377"/>
      <c r="AM61" s="377"/>
      <c r="AN61" s="377"/>
      <c r="AO61" s="375"/>
      <c r="AP61" s="375"/>
      <c r="AQ61" s="375"/>
      <c r="AR61" s="375"/>
      <c r="AS61" s="375"/>
      <c r="AT61" s="375"/>
      <c r="AU61" s="375"/>
      <c r="AV61" s="375"/>
      <c r="AW61" s="375"/>
      <c r="AX61" s="375"/>
      <c r="AY61" s="375"/>
      <c r="AZ61" s="375"/>
      <c r="BA61" s="375"/>
      <c r="BB61" s="375"/>
      <c r="BC61" s="375"/>
      <c r="BD61" s="375"/>
      <c r="BE61" s="375"/>
      <c r="BF61" s="375"/>
      <c r="BG61" s="375"/>
      <c r="BH61" s="375"/>
      <c r="BI61" s="375"/>
      <c r="BJ61" s="375"/>
      <c r="BK61" s="375"/>
      <c r="BL61" s="375"/>
      <c r="BM61" s="375"/>
      <c r="BN61" s="375"/>
      <c r="BO61" s="375"/>
      <c r="BP61" s="375"/>
      <c r="BQ61" s="375"/>
      <c r="BR61" s="375"/>
      <c r="BS61" s="375"/>
      <c r="BT61" s="375"/>
      <c r="BU61" s="375"/>
      <c r="BV61" s="375"/>
      <c r="BW61" s="375"/>
      <c r="BX61" s="375"/>
      <c r="BY61" s="375"/>
      <c r="BZ61" s="375"/>
      <c r="CA61" s="375"/>
      <c r="CB61" s="375"/>
      <c r="CC61" s="375"/>
      <c r="CD61" s="375"/>
      <c r="CE61" s="375"/>
      <c r="CF61" s="375"/>
      <c r="CG61" s="375"/>
      <c r="CH61" s="375"/>
      <c r="CI61" s="375"/>
      <c r="CJ61" s="375"/>
      <c r="CK61" s="375"/>
      <c r="CL61" s="375"/>
      <c r="CM61" s="375"/>
      <c r="CN61" s="375"/>
      <c r="CO61" s="375"/>
      <c r="CP61" s="375"/>
      <c r="CQ61" s="375"/>
      <c r="CR61" s="375"/>
      <c r="CS61" s="375"/>
      <c r="CT61" s="375"/>
      <c r="CU61" s="375"/>
      <c r="CV61" s="375"/>
      <c r="CW61" s="375"/>
      <c r="CX61" s="375"/>
      <c r="CY61" s="375"/>
      <c r="CZ61" s="375"/>
      <c r="DA61" s="375"/>
      <c r="DB61" s="375"/>
      <c r="DC61" s="375"/>
      <c r="DD61" s="375"/>
      <c r="DE61" s="375"/>
      <c r="DF61" s="375"/>
      <c r="DG61" s="375"/>
      <c r="DH61" s="375"/>
      <c r="DI61" s="375"/>
      <c r="DJ61" s="375"/>
      <c r="DK61" s="375"/>
      <c r="DL61" s="375"/>
      <c r="DM61" s="375"/>
      <c r="DN61" s="375"/>
      <c r="DO61" s="375"/>
      <c r="DP61" s="375"/>
      <c r="DQ61" s="375"/>
      <c r="DR61" s="375"/>
      <c r="DS61" s="375"/>
      <c r="DT61" s="375"/>
      <c r="DU61" s="375"/>
      <c r="DV61" s="375"/>
      <c r="DW61" s="375"/>
      <c r="DX61" s="375"/>
      <c r="DY61" s="375"/>
      <c r="DZ61" s="375"/>
      <c r="EA61" s="375"/>
      <c r="EB61" s="375"/>
      <c r="EC61" s="375"/>
      <c r="ED61" s="375"/>
      <c r="EE61" s="375"/>
      <c r="EF61" s="375"/>
      <c r="EG61" s="375"/>
      <c r="EH61" s="375"/>
      <c r="EI61" s="375"/>
      <c r="EJ61" s="375"/>
      <c r="EK61" s="375"/>
      <c r="EL61" s="375"/>
      <c r="EM61" s="375"/>
      <c r="EN61" s="375"/>
      <c r="EO61" s="375"/>
      <c r="EP61" s="375"/>
      <c r="EQ61" s="375"/>
      <c r="ER61" s="375"/>
      <c r="ES61" s="375"/>
      <c r="ET61" s="375"/>
      <c r="EU61" s="375"/>
      <c r="EV61" s="375"/>
      <c r="EW61" s="375"/>
      <c r="EX61" s="375"/>
      <c r="EY61" s="375"/>
      <c r="EZ61" s="375"/>
      <c r="FA61" s="375"/>
      <c r="FB61" s="375"/>
      <c r="FC61" s="375"/>
    </row>
    <row r="62" spans="1:163" s="221" customFormat="1" ht="9.1999999999999993" customHeight="1" x14ac:dyDescent="0.2">
      <c r="A62" s="331" t="s">
        <v>262</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2"/>
      <c r="AL62" s="332"/>
      <c r="AM62" s="332"/>
      <c r="AN62" s="332"/>
      <c r="AO62" s="310"/>
      <c r="AP62" s="310"/>
      <c r="AQ62" s="310"/>
      <c r="AR62" s="310"/>
      <c r="AS62" s="310"/>
      <c r="AT62" s="310"/>
      <c r="AU62" s="310"/>
      <c r="AV62" s="310"/>
      <c r="AW62" s="310"/>
      <c r="AX62" s="310"/>
      <c r="AY62" s="310"/>
      <c r="AZ62" s="310"/>
      <c r="BA62" s="310"/>
      <c r="BB62" s="310"/>
      <c r="BC62" s="310"/>
      <c r="BD62" s="310"/>
      <c r="BE62" s="310"/>
      <c r="BF62" s="310"/>
      <c r="BG62" s="310"/>
      <c r="BH62" s="310"/>
      <c r="BI62" s="310"/>
      <c r="BJ62" s="310"/>
      <c r="BK62" s="310"/>
      <c r="BL62" s="310"/>
      <c r="BM62" s="310"/>
      <c r="BN62" s="310"/>
      <c r="BO62" s="310"/>
      <c r="BP62" s="310"/>
      <c r="BQ62" s="310"/>
      <c r="BR62" s="310"/>
      <c r="BS62" s="310"/>
      <c r="BT62" s="310"/>
      <c r="BU62" s="310"/>
      <c r="BV62" s="310"/>
      <c r="BW62" s="310"/>
      <c r="BX62" s="310"/>
      <c r="BY62" s="310"/>
      <c r="BZ62" s="310"/>
      <c r="CA62" s="310"/>
      <c r="CB62" s="310"/>
      <c r="CC62" s="310"/>
      <c r="CD62" s="310"/>
      <c r="CE62" s="310"/>
      <c r="CF62" s="310"/>
      <c r="CG62" s="310"/>
      <c r="CH62" s="310"/>
      <c r="CI62" s="310"/>
      <c r="CJ62" s="310"/>
      <c r="CK62" s="310"/>
      <c r="CL62" s="310"/>
      <c r="CM62" s="310"/>
      <c r="CN62" s="310"/>
      <c r="CO62" s="310"/>
      <c r="CP62" s="310"/>
      <c r="CQ62" s="310"/>
      <c r="CR62" s="310"/>
      <c r="CS62" s="310"/>
      <c r="CT62" s="310"/>
      <c r="CU62" s="310"/>
      <c r="CV62" s="310"/>
      <c r="CW62" s="310"/>
      <c r="CX62" s="310"/>
      <c r="CY62" s="310"/>
      <c r="CZ62" s="310"/>
      <c r="DA62" s="310"/>
      <c r="DB62" s="310"/>
      <c r="DC62" s="310"/>
      <c r="DD62" s="310"/>
      <c r="DE62" s="310"/>
      <c r="DF62" s="310"/>
      <c r="DG62" s="310"/>
      <c r="DH62" s="310"/>
      <c r="DI62" s="310"/>
      <c r="DJ62" s="310"/>
      <c r="DK62" s="310"/>
      <c r="DL62" s="310"/>
      <c r="DM62" s="310"/>
      <c r="DN62" s="310"/>
      <c r="DO62" s="310"/>
      <c r="DP62" s="310"/>
      <c r="DQ62" s="310"/>
      <c r="DR62" s="310"/>
      <c r="DS62" s="310"/>
      <c r="DT62" s="310"/>
      <c r="DU62" s="310"/>
      <c r="DV62" s="310"/>
      <c r="DW62" s="310"/>
      <c r="DX62" s="310"/>
      <c r="DY62" s="310"/>
      <c r="DZ62" s="310"/>
      <c r="EA62" s="310"/>
      <c r="EB62" s="310"/>
      <c r="EC62" s="310"/>
      <c r="ED62" s="310"/>
      <c r="EE62" s="310"/>
      <c r="EF62" s="310"/>
      <c r="EG62" s="310"/>
      <c r="EH62" s="310"/>
      <c r="EI62" s="310"/>
      <c r="EJ62" s="310"/>
      <c r="EK62" s="310"/>
      <c r="EL62" s="310"/>
      <c r="EM62" s="310"/>
      <c r="EN62" s="310"/>
      <c r="EO62" s="310"/>
      <c r="EP62" s="310"/>
      <c r="EQ62" s="310"/>
      <c r="ER62" s="310"/>
      <c r="ES62" s="310"/>
      <c r="ET62" s="310"/>
      <c r="EU62" s="310"/>
      <c r="EV62" s="310"/>
      <c r="EW62" s="310"/>
      <c r="EX62" s="310"/>
      <c r="EY62" s="310"/>
      <c r="EZ62" s="310"/>
      <c r="FA62" s="310"/>
      <c r="FB62" s="310"/>
      <c r="FC62" s="310"/>
    </row>
    <row r="63" spans="1:163" s="221" customFormat="1" ht="9.1999999999999993" customHeight="1" x14ac:dyDescent="0.2">
      <c r="A63" s="331" t="s">
        <v>261</v>
      </c>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2"/>
      <c r="AL63" s="332"/>
      <c r="AM63" s="332"/>
      <c r="AN63" s="332"/>
      <c r="AO63" s="310"/>
      <c r="AP63" s="310"/>
      <c r="AQ63" s="310"/>
      <c r="AR63" s="310"/>
      <c r="AS63" s="310"/>
      <c r="AT63" s="310"/>
      <c r="AU63" s="310"/>
      <c r="AV63" s="310"/>
      <c r="AW63" s="310"/>
      <c r="AX63" s="310"/>
      <c r="AY63" s="310"/>
      <c r="AZ63" s="310"/>
      <c r="BA63" s="310"/>
      <c r="BB63" s="310"/>
      <c r="BC63" s="310"/>
      <c r="BD63" s="310"/>
      <c r="BE63" s="310"/>
      <c r="BF63" s="310"/>
      <c r="BG63" s="310"/>
      <c r="BH63" s="310"/>
      <c r="BI63" s="310"/>
      <c r="BJ63" s="310"/>
      <c r="BK63" s="310"/>
      <c r="BL63" s="310"/>
      <c r="BM63" s="310"/>
      <c r="BN63" s="310"/>
      <c r="BO63" s="310"/>
      <c r="BP63" s="310"/>
      <c r="BQ63" s="310"/>
      <c r="BR63" s="310"/>
      <c r="BS63" s="310"/>
      <c r="BT63" s="310"/>
      <c r="BU63" s="310"/>
      <c r="BV63" s="310"/>
      <c r="BW63" s="310"/>
      <c r="BX63" s="310"/>
      <c r="BY63" s="310"/>
      <c r="BZ63" s="310"/>
      <c r="CA63" s="310"/>
      <c r="CB63" s="310"/>
      <c r="CC63" s="310"/>
      <c r="CD63" s="310"/>
      <c r="CE63" s="310"/>
      <c r="CF63" s="310"/>
      <c r="CG63" s="310"/>
      <c r="CH63" s="310"/>
      <c r="CI63" s="310"/>
      <c r="CJ63" s="310"/>
      <c r="CK63" s="310"/>
      <c r="CL63" s="310"/>
      <c r="CM63" s="310"/>
      <c r="CN63" s="310"/>
      <c r="CO63" s="310"/>
      <c r="CP63" s="310"/>
      <c r="CQ63" s="310"/>
      <c r="CR63" s="310"/>
      <c r="CS63" s="310"/>
      <c r="CT63" s="310"/>
      <c r="CU63" s="310"/>
      <c r="CV63" s="310"/>
      <c r="CW63" s="310"/>
      <c r="CX63" s="310"/>
      <c r="CY63" s="310"/>
      <c r="CZ63" s="310"/>
      <c r="DA63" s="310"/>
      <c r="DB63" s="310"/>
      <c r="DC63" s="310"/>
      <c r="DD63" s="310"/>
      <c r="DE63" s="310"/>
      <c r="DF63" s="310"/>
      <c r="DG63" s="310"/>
      <c r="DH63" s="310"/>
      <c r="DI63" s="310"/>
      <c r="DJ63" s="310"/>
      <c r="DK63" s="310"/>
      <c r="DL63" s="310"/>
      <c r="DM63" s="310"/>
      <c r="DN63" s="310"/>
      <c r="DO63" s="310"/>
      <c r="DP63" s="310"/>
      <c r="DQ63" s="310"/>
      <c r="DR63" s="310"/>
      <c r="DS63" s="310"/>
      <c r="DT63" s="310"/>
      <c r="DU63" s="310"/>
      <c r="DV63" s="310"/>
      <c r="DW63" s="310"/>
      <c r="DX63" s="310"/>
      <c r="DY63" s="310"/>
      <c r="DZ63" s="310"/>
      <c r="EA63" s="310"/>
      <c r="EB63" s="310"/>
      <c r="EC63" s="310"/>
      <c r="ED63" s="310"/>
      <c r="EE63" s="310"/>
      <c r="EF63" s="310"/>
      <c r="EG63" s="310"/>
      <c r="EH63" s="310"/>
      <c r="EI63" s="310"/>
      <c r="EJ63" s="310"/>
      <c r="EK63" s="310"/>
      <c r="EL63" s="310"/>
      <c r="EM63" s="310"/>
      <c r="EN63" s="310"/>
      <c r="EO63" s="310"/>
      <c r="EP63" s="310"/>
      <c r="EQ63" s="310"/>
      <c r="ER63" s="310"/>
      <c r="ES63" s="310"/>
      <c r="ET63" s="310"/>
      <c r="EU63" s="310"/>
      <c r="EV63" s="310"/>
      <c r="EW63" s="310"/>
      <c r="EX63" s="310"/>
      <c r="EY63" s="310"/>
      <c r="EZ63" s="310"/>
      <c r="FA63" s="310"/>
      <c r="FB63" s="310"/>
      <c r="FC63" s="310"/>
    </row>
    <row r="64" spans="1:163" s="221" customFormat="1" ht="9.1999999999999993" customHeight="1" x14ac:dyDescent="0.2">
      <c r="A64" s="368" t="s">
        <v>260</v>
      </c>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69"/>
      <c r="AL64" s="369"/>
      <c r="AM64" s="369"/>
      <c r="AN64" s="369"/>
      <c r="AO64" s="310"/>
      <c r="AP64" s="310"/>
      <c r="AQ64" s="310"/>
      <c r="AR64" s="310"/>
      <c r="AS64" s="310"/>
      <c r="AT64" s="310"/>
      <c r="AU64" s="310"/>
      <c r="AV64" s="310"/>
      <c r="AW64" s="310"/>
      <c r="AX64" s="310"/>
      <c r="AY64" s="310"/>
      <c r="AZ64" s="310"/>
      <c r="BA64" s="310"/>
      <c r="BB64" s="361"/>
      <c r="BC64" s="361"/>
      <c r="BD64" s="361"/>
      <c r="BE64" s="361"/>
      <c r="BF64" s="361"/>
      <c r="BG64" s="361"/>
      <c r="BH64" s="361"/>
      <c r="BI64" s="361"/>
      <c r="BJ64" s="361"/>
      <c r="BK64" s="361"/>
      <c r="BL64" s="365"/>
      <c r="BM64" s="366"/>
      <c r="BN64" s="366"/>
      <c r="BO64" s="366"/>
      <c r="BP64" s="366"/>
      <c r="BQ64" s="366"/>
      <c r="BR64" s="366"/>
      <c r="BS64" s="366"/>
      <c r="BT64" s="366"/>
      <c r="BU64" s="366"/>
      <c r="BV64" s="366"/>
      <c r="BW64" s="367"/>
      <c r="BX64" s="365"/>
      <c r="BY64" s="366"/>
      <c r="BZ64" s="366"/>
      <c r="CA64" s="366"/>
      <c r="CB64" s="366"/>
      <c r="CC64" s="366"/>
      <c r="CD64" s="366"/>
      <c r="CE64" s="366"/>
      <c r="CF64" s="366"/>
      <c r="CG64" s="366"/>
      <c r="CH64" s="366"/>
      <c r="CI64" s="367"/>
      <c r="CJ64" s="365"/>
      <c r="CK64" s="366"/>
      <c r="CL64" s="366"/>
      <c r="CM64" s="366"/>
      <c r="CN64" s="366"/>
      <c r="CO64" s="366"/>
      <c r="CP64" s="366"/>
      <c r="CQ64" s="366"/>
      <c r="CR64" s="366"/>
      <c r="CS64" s="366"/>
      <c r="CT64" s="366"/>
      <c r="CU64" s="367"/>
      <c r="CV64" s="365"/>
      <c r="CW64" s="366"/>
      <c r="CX64" s="366"/>
      <c r="CY64" s="366"/>
      <c r="CZ64" s="366"/>
      <c r="DA64" s="366"/>
      <c r="DB64" s="366"/>
      <c r="DC64" s="366"/>
      <c r="DD64" s="366"/>
      <c r="DE64" s="366"/>
      <c r="DF64" s="366"/>
      <c r="DG64" s="367"/>
      <c r="DH64" s="365"/>
      <c r="DI64" s="366"/>
      <c r="DJ64" s="366"/>
      <c r="DK64" s="366"/>
      <c r="DL64" s="366"/>
      <c r="DM64" s="366"/>
      <c r="DN64" s="366"/>
      <c r="DO64" s="366"/>
      <c r="DP64" s="366"/>
      <c r="DQ64" s="366"/>
      <c r="DR64" s="366"/>
      <c r="DS64" s="367"/>
      <c r="DT64" s="365"/>
      <c r="DU64" s="366"/>
      <c r="DV64" s="366"/>
      <c r="DW64" s="366"/>
      <c r="DX64" s="366"/>
      <c r="DY64" s="366"/>
      <c r="DZ64" s="366"/>
      <c r="EA64" s="366"/>
      <c r="EB64" s="366"/>
      <c r="EC64" s="366"/>
      <c r="ED64" s="366"/>
      <c r="EE64" s="367"/>
      <c r="EF64" s="365"/>
      <c r="EG64" s="366"/>
      <c r="EH64" s="366"/>
      <c r="EI64" s="366"/>
      <c r="EJ64" s="366"/>
      <c r="EK64" s="366"/>
      <c r="EL64" s="366"/>
      <c r="EM64" s="366"/>
      <c r="EN64" s="366"/>
      <c r="EO64" s="366"/>
      <c r="EP64" s="366"/>
      <c r="EQ64" s="367"/>
      <c r="ER64" s="365"/>
      <c r="ES64" s="366"/>
      <c r="ET64" s="366"/>
      <c r="EU64" s="366"/>
      <c r="EV64" s="366"/>
      <c r="EW64" s="366"/>
      <c r="EX64" s="366"/>
      <c r="EY64" s="366"/>
      <c r="EZ64" s="366"/>
      <c r="FA64" s="366"/>
      <c r="FB64" s="366"/>
      <c r="FC64" s="367"/>
    </row>
    <row r="65" spans="1:163" s="221" customFormat="1" ht="9.1999999999999993" customHeight="1" x14ac:dyDescent="0.2">
      <c r="A65" s="331"/>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2"/>
      <c r="AL65" s="332"/>
      <c r="AM65" s="332"/>
      <c r="AN65" s="332"/>
      <c r="AO65" s="310"/>
      <c r="AP65" s="310"/>
      <c r="AQ65" s="310"/>
      <c r="AR65" s="310"/>
      <c r="AS65" s="310"/>
      <c r="AT65" s="310"/>
      <c r="AU65" s="310"/>
      <c r="AV65" s="310"/>
      <c r="AW65" s="310"/>
      <c r="AX65" s="310"/>
      <c r="AY65" s="310"/>
      <c r="AZ65" s="310"/>
      <c r="BA65" s="310"/>
      <c r="BB65" s="361"/>
      <c r="BC65" s="361"/>
      <c r="BD65" s="361"/>
      <c r="BE65" s="361"/>
      <c r="BF65" s="361"/>
      <c r="BG65" s="361"/>
      <c r="BH65" s="361"/>
      <c r="BI65" s="361"/>
      <c r="BJ65" s="361"/>
      <c r="BK65" s="361"/>
      <c r="BL65" s="361"/>
      <c r="BM65" s="361"/>
      <c r="BN65" s="361"/>
      <c r="BO65" s="361"/>
      <c r="BP65" s="361"/>
      <c r="BQ65" s="361"/>
      <c r="BR65" s="361"/>
      <c r="BS65" s="361"/>
      <c r="BT65" s="361"/>
      <c r="BU65" s="361"/>
      <c r="BV65" s="361"/>
      <c r="BW65" s="361"/>
      <c r="BX65" s="361"/>
      <c r="BY65" s="361"/>
      <c r="BZ65" s="361"/>
      <c r="CA65" s="361"/>
      <c r="CB65" s="361"/>
      <c r="CC65" s="361"/>
      <c r="CD65" s="361"/>
      <c r="CE65" s="361"/>
      <c r="CF65" s="361"/>
      <c r="CG65" s="361"/>
      <c r="CH65" s="361"/>
      <c r="CI65" s="361"/>
      <c r="CJ65" s="361"/>
      <c r="CK65" s="361"/>
      <c r="CL65" s="361"/>
      <c r="CM65" s="361"/>
      <c r="CN65" s="361"/>
      <c r="CO65" s="361"/>
      <c r="CP65" s="361"/>
      <c r="CQ65" s="361"/>
      <c r="CR65" s="361"/>
      <c r="CS65" s="361"/>
      <c r="CT65" s="361"/>
      <c r="CU65" s="361"/>
      <c r="CV65" s="361"/>
      <c r="CW65" s="361"/>
      <c r="CX65" s="361"/>
      <c r="CY65" s="361"/>
      <c r="CZ65" s="361"/>
      <c r="DA65" s="361"/>
      <c r="DB65" s="361"/>
      <c r="DC65" s="361"/>
      <c r="DD65" s="361"/>
      <c r="DE65" s="361"/>
      <c r="DF65" s="361"/>
      <c r="DG65" s="361"/>
      <c r="DH65" s="361"/>
      <c r="DI65" s="361"/>
      <c r="DJ65" s="361"/>
      <c r="DK65" s="361"/>
      <c r="DL65" s="361"/>
      <c r="DM65" s="361"/>
      <c r="DN65" s="361"/>
      <c r="DO65" s="361"/>
      <c r="DP65" s="361"/>
      <c r="DQ65" s="361"/>
      <c r="DR65" s="361"/>
      <c r="DS65" s="361"/>
      <c r="DT65" s="361"/>
      <c r="DU65" s="361"/>
      <c r="DV65" s="361"/>
      <c r="DW65" s="361"/>
      <c r="DX65" s="361"/>
      <c r="DY65" s="361"/>
      <c r="DZ65" s="361"/>
      <c r="EA65" s="361"/>
      <c r="EB65" s="361"/>
      <c r="EC65" s="361"/>
      <c r="ED65" s="361"/>
      <c r="EE65" s="361"/>
      <c r="EF65" s="361"/>
      <c r="EG65" s="361"/>
      <c r="EH65" s="361"/>
      <c r="EI65" s="361"/>
      <c r="EJ65" s="361"/>
      <c r="EK65" s="361"/>
      <c r="EL65" s="361"/>
      <c r="EM65" s="361"/>
      <c r="EN65" s="361"/>
      <c r="EO65" s="361"/>
      <c r="EP65" s="361"/>
      <c r="EQ65" s="361"/>
      <c r="ER65" s="361"/>
      <c r="ES65" s="361"/>
      <c r="ET65" s="361"/>
      <c r="EU65" s="361"/>
      <c r="EV65" s="361"/>
      <c r="EW65" s="361"/>
      <c r="EX65" s="361"/>
      <c r="EY65" s="361"/>
      <c r="EZ65" s="361"/>
      <c r="FA65" s="361"/>
      <c r="FB65" s="361"/>
      <c r="FC65" s="361"/>
      <c r="FG65" s="221">
        <f>7924*1.72*1000*1.043</f>
        <v>14215339.039999999</v>
      </c>
    </row>
    <row r="66" spans="1:163" s="221" customFormat="1" ht="9.1999999999999993" customHeight="1" x14ac:dyDescent="0.2">
      <c r="A66" s="331"/>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2"/>
      <c r="AK66" s="332"/>
      <c r="AL66" s="332"/>
      <c r="AM66" s="332"/>
      <c r="AN66" s="332"/>
      <c r="AO66" s="310"/>
      <c r="AP66" s="310"/>
      <c r="AQ66" s="310"/>
      <c r="AR66" s="310"/>
      <c r="AS66" s="310"/>
      <c r="AT66" s="310"/>
      <c r="AU66" s="310"/>
      <c r="AV66" s="310"/>
      <c r="AW66" s="310"/>
      <c r="AX66" s="310"/>
      <c r="AY66" s="310"/>
      <c r="AZ66" s="310"/>
      <c r="BA66" s="310"/>
      <c r="BB66" s="361"/>
      <c r="BC66" s="361"/>
      <c r="BD66" s="361"/>
      <c r="BE66" s="361"/>
      <c r="BF66" s="361"/>
      <c r="BG66" s="361"/>
      <c r="BH66" s="361"/>
      <c r="BI66" s="361"/>
      <c r="BJ66" s="361"/>
      <c r="BK66" s="361"/>
      <c r="BL66" s="361"/>
      <c r="BM66" s="361"/>
      <c r="BN66" s="361"/>
      <c r="BO66" s="361"/>
      <c r="BP66" s="361"/>
      <c r="BQ66" s="361"/>
      <c r="BR66" s="361"/>
      <c r="BS66" s="361"/>
      <c r="BT66" s="361"/>
      <c r="BU66" s="361"/>
      <c r="BV66" s="361"/>
      <c r="BW66" s="361"/>
      <c r="BX66" s="361"/>
      <c r="BY66" s="361"/>
      <c r="BZ66" s="361"/>
      <c r="CA66" s="361"/>
      <c r="CB66" s="361"/>
      <c r="CC66" s="361"/>
      <c r="CD66" s="361"/>
      <c r="CE66" s="361"/>
      <c r="CF66" s="361"/>
      <c r="CG66" s="361"/>
      <c r="CH66" s="361"/>
      <c r="CI66" s="361"/>
      <c r="CJ66" s="361"/>
      <c r="CK66" s="361"/>
      <c r="CL66" s="361"/>
      <c r="CM66" s="361"/>
      <c r="CN66" s="361"/>
      <c r="CO66" s="361"/>
      <c r="CP66" s="361"/>
      <c r="CQ66" s="361"/>
      <c r="CR66" s="361"/>
      <c r="CS66" s="361"/>
      <c r="CT66" s="361"/>
      <c r="CU66" s="361"/>
      <c r="CV66" s="361"/>
      <c r="CW66" s="361"/>
      <c r="CX66" s="361"/>
      <c r="CY66" s="361"/>
      <c r="CZ66" s="361"/>
      <c r="DA66" s="361"/>
      <c r="DB66" s="361"/>
      <c r="DC66" s="361"/>
      <c r="DD66" s="361"/>
      <c r="DE66" s="361"/>
      <c r="DF66" s="361"/>
      <c r="DG66" s="361"/>
      <c r="DH66" s="361"/>
      <c r="DI66" s="361"/>
      <c r="DJ66" s="361"/>
      <c r="DK66" s="361"/>
      <c r="DL66" s="361"/>
      <c r="DM66" s="361"/>
      <c r="DN66" s="361"/>
      <c r="DO66" s="361"/>
      <c r="DP66" s="361"/>
      <c r="DQ66" s="361"/>
      <c r="DR66" s="361"/>
      <c r="DS66" s="361"/>
      <c r="DT66" s="361"/>
      <c r="DU66" s="361"/>
      <c r="DV66" s="361"/>
      <c r="DW66" s="361"/>
      <c r="DX66" s="361"/>
      <c r="DY66" s="361"/>
      <c r="DZ66" s="361"/>
      <c r="EA66" s="361"/>
      <c r="EB66" s="361"/>
      <c r="EC66" s="361"/>
      <c r="ED66" s="361"/>
      <c r="EE66" s="361"/>
      <c r="EF66" s="361"/>
      <c r="EG66" s="361"/>
      <c r="EH66" s="361"/>
      <c r="EI66" s="361"/>
      <c r="EJ66" s="361"/>
      <c r="EK66" s="361"/>
      <c r="EL66" s="361"/>
      <c r="EM66" s="361"/>
      <c r="EN66" s="361"/>
      <c r="EO66" s="361"/>
      <c r="EP66" s="361"/>
      <c r="EQ66" s="361"/>
      <c r="ER66" s="361"/>
      <c r="ES66" s="361"/>
      <c r="ET66" s="361"/>
      <c r="EU66" s="361"/>
      <c r="EV66" s="361"/>
      <c r="EW66" s="361"/>
      <c r="EX66" s="361"/>
      <c r="EY66" s="361"/>
      <c r="EZ66" s="361"/>
      <c r="FA66" s="361"/>
      <c r="FB66" s="361"/>
      <c r="FC66" s="361"/>
    </row>
    <row r="67" spans="1:163" s="236" customFormat="1" ht="9.1999999999999993" customHeight="1" x14ac:dyDescent="0.2">
      <c r="A67" s="368" t="s">
        <v>259</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41"/>
      <c r="AP67" s="341"/>
      <c r="AQ67" s="341"/>
      <c r="AR67" s="341"/>
      <c r="AS67" s="341"/>
      <c r="AT67" s="341"/>
      <c r="AU67" s="341"/>
      <c r="AV67" s="341"/>
      <c r="AW67" s="341"/>
      <c r="AX67" s="341"/>
      <c r="AY67" s="341"/>
      <c r="AZ67" s="341"/>
      <c r="BA67" s="341"/>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374"/>
      <c r="CM67" s="374"/>
      <c r="CN67" s="374"/>
      <c r="CO67" s="374"/>
      <c r="CP67" s="374"/>
      <c r="CQ67" s="374"/>
      <c r="CR67" s="374"/>
      <c r="CS67" s="374"/>
      <c r="CT67" s="374"/>
      <c r="CU67" s="374"/>
      <c r="CV67" s="374"/>
      <c r="CW67" s="374"/>
      <c r="CX67" s="374"/>
      <c r="CY67" s="374"/>
      <c r="CZ67" s="374"/>
      <c r="DA67" s="374"/>
      <c r="DB67" s="374"/>
      <c r="DC67" s="374"/>
      <c r="DD67" s="374"/>
      <c r="DE67" s="374"/>
      <c r="DF67" s="374"/>
      <c r="DG67" s="374"/>
      <c r="DH67" s="374"/>
      <c r="DI67" s="374"/>
      <c r="DJ67" s="374"/>
      <c r="DK67" s="374"/>
      <c r="DL67" s="374"/>
      <c r="DM67" s="374"/>
      <c r="DN67" s="374"/>
      <c r="DO67" s="374"/>
      <c r="DP67" s="374"/>
      <c r="DQ67" s="374"/>
      <c r="DR67" s="374"/>
      <c r="DS67" s="374"/>
      <c r="DT67" s="374"/>
      <c r="DU67" s="374"/>
      <c r="DV67" s="374"/>
      <c r="DW67" s="374"/>
      <c r="DX67" s="374"/>
      <c r="DY67" s="374"/>
      <c r="DZ67" s="374"/>
      <c r="EA67" s="374"/>
      <c r="EB67" s="374"/>
      <c r="EC67" s="374"/>
      <c r="ED67" s="374"/>
      <c r="EE67" s="374"/>
      <c r="EF67" s="374"/>
      <c r="EG67" s="374"/>
      <c r="EH67" s="374"/>
      <c r="EI67" s="374"/>
      <c r="EJ67" s="374"/>
      <c r="EK67" s="374"/>
      <c r="EL67" s="374"/>
      <c r="EM67" s="374"/>
      <c r="EN67" s="374"/>
      <c r="EO67" s="374"/>
      <c r="EP67" s="374"/>
      <c r="EQ67" s="374"/>
      <c r="ER67" s="374"/>
      <c r="ES67" s="374"/>
      <c r="ET67" s="374"/>
      <c r="EU67" s="374"/>
      <c r="EV67" s="374"/>
      <c r="EW67" s="374"/>
      <c r="EX67" s="374"/>
      <c r="EY67" s="374"/>
      <c r="EZ67" s="374"/>
      <c r="FA67" s="374"/>
      <c r="FB67" s="374"/>
      <c r="FC67" s="374"/>
    </row>
    <row r="68" spans="1:163" s="224" customFormat="1" ht="21" customHeight="1" x14ac:dyDescent="0.2">
      <c r="A68" s="346" t="s">
        <v>486</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7"/>
      <c r="AK68" s="347"/>
      <c r="AL68" s="347"/>
      <c r="AM68" s="347"/>
      <c r="AN68" s="348"/>
      <c r="AO68" s="324"/>
      <c r="AP68" s="325"/>
      <c r="AQ68" s="325"/>
      <c r="AR68" s="325"/>
      <c r="AS68" s="325"/>
      <c r="AT68" s="325"/>
      <c r="AU68" s="325"/>
      <c r="AV68" s="325"/>
      <c r="AW68" s="325"/>
      <c r="AX68" s="325"/>
      <c r="AY68" s="325"/>
      <c r="AZ68" s="325"/>
      <c r="BA68" s="326"/>
      <c r="BB68" s="313"/>
      <c r="BC68" s="314"/>
      <c r="BD68" s="314"/>
      <c r="BE68" s="314"/>
      <c r="BF68" s="314"/>
      <c r="BG68" s="314"/>
      <c r="BH68" s="314"/>
      <c r="BI68" s="314"/>
      <c r="BJ68" s="314"/>
      <c r="BK68" s="315"/>
      <c r="BL68" s="313"/>
      <c r="BM68" s="314"/>
      <c r="BN68" s="314"/>
      <c r="BO68" s="314"/>
      <c r="BP68" s="314"/>
      <c r="BQ68" s="314"/>
      <c r="BR68" s="314"/>
      <c r="BS68" s="314"/>
      <c r="BT68" s="314"/>
      <c r="BU68" s="314"/>
      <c r="BV68" s="314"/>
      <c r="BW68" s="315"/>
      <c r="BX68" s="313"/>
      <c r="BY68" s="314"/>
      <c r="BZ68" s="314"/>
      <c r="CA68" s="314"/>
      <c r="CB68" s="314"/>
      <c r="CC68" s="314"/>
      <c r="CD68" s="314"/>
      <c r="CE68" s="314"/>
      <c r="CF68" s="314"/>
      <c r="CG68" s="314"/>
      <c r="CH68" s="314"/>
      <c r="CI68" s="315"/>
      <c r="CJ68" s="313"/>
      <c r="CK68" s="314"/>
      <c r="CL68" s="314"/>
      <c r="CM68" s="314"/>
      <c r="CN68" s="314"/>
      <c r="CO68" s="314"/>
      <c r="CP68" s="314"/>
      <c r="CQ68" s="314"/>
      <c r="CR68" s="314"/>
      <c r="CS68" s="314"/>
      <c r="CT68" s="314"/>
      <c r="CU68" s="315"/>
      <c r="CV68" s="313"/>
      <c r="CW68" s="314"/>
      <c r="CX68" s="314"/>
      <c r="CY68" s="314"/>
      <c r="CZ68" s="314"/>
      <c r="DA68" s="314"/>
      <c r="DB68" s="314"/>
      <c r="DC68" s="314"/>
      <c r="DD68" s="314"/>
      <c r="DE68" s="314"/>
      <c r="DF68" s="314"/>
      <c r="DG68" s="315"/>
      <c r="DH68" s="313"/>
      <c r="DI68" s="314"/>
      <c r="DJ68" s="314"/>
      <c r="DK68" s="314"/>
      <c r="DL68" s="314"/>
      <c r="DM68" s="314"/>
      <c r="DN68" s="314"/>
      <c r="DO68" s="314"/>
      <c r="DP68" s="314"/>
      <c r="DQ68" s="314"/>
      <c r="DR68" s="314"/>
      <c r="DS68" s="315"/>
      <c r="DT68" s="313"/>
      <c r="DU68" s="314"/>
      <c r="DV68" s="314"/>
      <c r="DW68" s="314"/>
      <c r="DX68" s="314"/>
      <c r="DY68" s="314"/>
      <c r="DZ68" s="314"/>
      <c r="EA68" s="314"/>
      <c r="EB68" s="314"/>
      <c r="EC68" s="314"/>
      <c r="ED68" s="314"/>
      <c r="EE68" s="315"/>
      <c r="EF68" s="313"/>
      <c r="EG68" s="314"/>
      <c r="EH68" s="314"/>
      <c r="EI68" s="314"/>
      <c r="EJ68" s="314"/>
      <c r="EK68" s="314"/>
      <c r="EL68" s="314"/>
      <c r="EM68" s="314"/>
      <c r="EN68" s="314"/>
      <c r="EO68" s="314"/>
      <c r="EP68" s="314"/>
      <c r="EQ68" s="315"/>
      <c r="ER68" s="313"/>
      <c r="ES68" s="314"/>
      <c r="ET68" s="314"/>
      <c r="EU68" s="314"/>
      <c r="EV68" s="314"/>
      <c r="EW68" s="314"/>
      <c r="EX68" s="314"/>
      <c r="EY68" s="314"/>
      <c r="EZ68" s="314"/>
      <c r="FA68" s="314"/>
      <c r="FB68" s="314"/>
      <c r="FC68" s="315"/>
    </row>
    <row r="69" spans="1:163" s="224" customFormat="1" ht="8.4499999999999993" customHeight="1" x14ac:dyDescent="0.2">
      <c r="A69" s="319" t="s">
        <v>487</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0"/>
      <c r="AL69" s="320"/>
      <c r="AM69" s="320"/>
      <c r="AN69" s="321"/>
      <c r="AO69" s="327"/>
      <c r="AP69" s="328"/>
      <c r="AQ69" s="328"/>
      <c r="AR69" s="328"/>
      <c r="AS69" s="328"/>
      <c r="AT69" s="328"/>
      <c r="AU69" s="328"/>
      <c r="AV69" s="328"/>
      <c r="AW69" s="328"/>
      <c r="AX69" s="328"/>
      <c r="AY69" s="328"/>
      <c r="AZ69" s="328"/>
      <c r="BA69" s="329"/>
      <c r="BB69" s="316"/>
      <c r="BC69" s="317"/>
      <c r="BD69" s="317"/>
      <c r="BE69" s="317"/>
      <c r="BF69" s="317"/>
      <c r="BG69" s="317"/>
      <c r="BH69" s="317"/>
      <c r="BI69" s="317"/>
      <c r="BJ69" s="317"/>
      <c r="BK69" s="318"/>
      <c r="BL69" s="316"/>
      <c r="BM69" s="317"/>
      <c r="BN69" s="317"/>
      <c r="BO69" s="317"/>
      <c r="BP69" s="317"/>
      <c r="BQ69" s="317"/>
      <c r="BR69" s="317"/>
      <c r="BS69" s="317"/>
      <c r="BT69" s="317"/>
      <c r="BU69" s="317"/>
      <c r="BV69" s="317"/>
      <c r="BW69" s="318"/>
      <c r="BX69" s="316"/>
      <c r="BY69" s="317"/>
      <c r="BZ69" s="317"/>
      <c r="CA69" s="317"/>
      <c r="CB69" s="317"/>
      <c r="CC69" s="317"/>
      <c r="CD69" s="317"/>
      <c r="CE69" s="317"/>
      <c r="CF69" s="317"/>
      <c r="CG69" s="317"/>
      <c r="CH69" s="317"/>
      <c r="CI69" s="318"/>
      <c r="CJ69" s="316"/>
      <c r="CK69" s="317"/>
      <c r="CL69" s="317"/>
      <c r="CM69" s="317"/>
      <c r="CN69" s="317"/>
      <c r="CO69" s="317"/>
      <c r="CP69" s="317"/>
      <c r="CQ69" s="317"/>
      <c r="CR69" s="317"/>
      <c r="CS69" s="317"/>
      <c r="CT69" s="317"/>
      <c r="CU69" s="318"/>
      <c r="CV69" s="316"/>
      <c r="CW69" s="317"/>
      <c r="CX69" s="317"/>
      <c r="CY69" s="317"/>
      <c r="CZ69" s="317"/>
      <c r="DA69" s="317"/>
      <c r="DB69" s="317"/>
      <c r="DC69" s="317"/>
      <c r="DD69" s="317"/>
      <c r="DE69" s="317"/>
      <c r="DF69" s="317"/>
      <c r="DG69" s="318"/>
      <c r="DH69" s="316"/>
      <c r="DI69" s="317"/>
      <c r="DJ69" s="317"/>
      <c r="DK69" s="317"/>
      <c r="DL69" s="317"/>
      <c r="DM69" s="317"/>
      <c r="DN69" s="317"/>
      <c r="DO69" s="317"/>
      <c r="DP69" s="317"/>
      <c r="DQ69" s="317"/>
      <c r="DR69" s="317"/>
      <c r="DS69" s="318"/>
      <c r="DT69" s="316"/>
      <c r="DU69" s="317"/>
      <c r="DV69" s="317"/>
      <c r="DW69" s="317"/>
      <c r="DX69" s="317"/>
      <c r="DY69" s="317"/>
      <c r="DZ69" s="317"/>
      <c r="EA69" s="317"/>
      <c r="EB69" s="317"/>
      <c r="EC69" s="317"/>
      <c r="ED69" s="317"/>
      <c r="EE69" s="318"/>
      <c r="EF69" s="316"/>
      <c r="EG69" s="317"/>
      <c r="EH69" s="317"/>
      <c r="EI69" s="317"/>
      <c r="EJ69" s="317"/>
      <c r="EK69" s="317"/>
      <c r="EL69" s="317"/>
      <c r="EM69" s="317"/>
      <c r="EN69" s="317"/>
      <c r="EO69" s="317"/>
      <c r="EP69" s="317"/>
      <c r="EQ69" s="318"/>
      <c r="ER69" s="316"/>
      <c r="ES69" s="317"/>
      <c r="ET69" s="317"/>
      <c r="EU69" s="317"/>
      <c r="EV69" s="317"/>
      <c r="EW69" s="317"/>
      <c r="EX69" s="317"/>
      <c r="EY69" s="317"/>
      <c r="EZ69" s="317"/>
      <c r="FA69" s="317"/>
      <c r="FB69" s="317"/>
      <c r="FC69" s="318"/>
    </row>
    <row r="70" spans="1:163" s="221" customFormat="1" ht="9.1999999999999993" customHeight="1" x14ac:dyDescent="0.2">
      <c r="A70" s="331" t="s">
        <v>255</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2"/>
      <c r="AL70" s="332"/>
      <c r="AM70" s="332"/>
      <c r="AN70" s="332"/>
      <c r="AO70" s="310"/>
      <c r="AP70" s="310"/>
      <c r="AQ70" s="310"/>
      <c r="AR70" s="310"/>
      <c r="AS70" s="310"/>
      <c r="AT70" s="310"/>
      <c r="AU70" s="310"/>
      <c r="AV70" s="310"/>
      <c r="AW70" s="310"/>
      <c r="AX70" s="310"/>
      <c r="AY70" s="310"/>
      <c r="AZ70" s="310"/>
      <c r="BA70" s="310"/>
      <c r="BB70" s="361"/>
      <c r="BC70" s="361"/>
      <c r="BD70" s="361"/>
      <c r="BE70" s="361"/>
      <c r="BF70" s="361"/>
      <c r="BG70" s="361"/>
      <c r="BH70" s="361"/>
      <c r="BI70" s="361"/>
      <c r="BJ70" s="361"/>
      <c r="BK70" s="361"/>
      <c r="BL70" s="365"/>
      <c r="BM70" s="366"/>
      <c r="BN70" s="366"/>
      <c r="BO70" s="366"/>
      <c r="BP70" s="366"/>
      <c r="BQ70" s="366"/>
      <c r="BR70" s="366"/>
      <c r="BS70" s="366"/>
      <c r="BT70" s="366"/>
      <c r="BU70" s="366"/>
      <c r="BV70" s="366"/>
      <c r="BW70" s="367"/>
      <c r="BX70" s="365"/>
      <c r="BY70" s="366"/>
      <c r="BZ70" s="366"/>
      <c r="CA70" s="366"/>
      <c r="CB70" s="366"/>
      <c r="CC70" s="366"/>
      <c r="CD70" s="366"/>
      <c r="CE70" s="366"/>
      <c r="CF70" s="366"/>
      <c r="CG70" s="366"/>
      <c r="CH70" s="366"/>
      <c r="CI70" s="367"/>
      <c r="CJ70" s="365"/>
      <c r="CK70" s="366"/>
      <c r="CL70" s="366"/>
      <c r="CM70" s="366"/>
      <c r="CN70" s="366"/>
      <c r="CO70" s="366"/>
      <c r="CP70" s="366"/>
      <c r="CQ70" s="366"/>
      <c r="CR70" s="366"/>
      <c r="CS70" s="366"/>
      <c r="CT70" s="366"/>
      <c r="CU70" s="367"/>
      <c r="CV70" s="365"/>
      <c r="CW70" s="366"/>
      <c r="CX70" s="366"/>
      <c r="CY70" s="366"/>
      <c r="CZ70" s="366"/>
      <c r="DA70" s="366"/>
      <c r="DB70" s="366"/>
      <c r="DC70" s="366"/>
      <c r="DD70" s="366"/>
      <c r="DE70" s="366"/>
      <c r="DF70" s="366"/>
      <c r="DG70" s="367"/>
      <c r="DH70" s="365"/>
      <c r="DI70" s="366"/>
      <c r="DJ70" s="366"/>
      <c r="DK70" s="366"/>
      <c r="DL70" s="366"/>
      <c r="DM70" s="366"/>
      <c r="DN70" s="366"/>
      <c r="DO70" s="366"/>
      <c r="DP70" s="366"/>
      <c r="DQ70" s="366"/>
      <c r="DR70" s="366"/>
      <c r="DS70" s="367"/>
      <c r="DT70" s="365"/>
      <c r="DU70" s="366"/>
      <c r="DV70" s="366"/>
      <c r="DW70" s="366"/>
      <c r="DX70" s="366"/>
      <c r="DY70" s="366"/>
      <c r="DZ70" s="366"/>
      <c r="EA70" s="366"/>
      <c r="EB70" s="366"/>
      <c r="EC70" s="366"/>
      <c r="ED70" s="366"/>
      <c r="EE70" s="367"/>
      <c r="EF70" s="365"/>
      <c r="EG70" s="366"/>
      <c r="EH70" s="366"/>
      <c r="EI70" s="366"/>
      <c r="EJ70" s="366"/>
      <c r="EK70" s="366"/>
      <c r="EL70" s="366"/>
      <c r="EM70" s="366"/>
      <c r="EN70" s="366"/>
      <c r="EO70" s="366"/>
      <c r="EP70" s="366"/>
      <c r="EQ70" s="367"/>
      <c r="ER70" s="365"/>
      <c r="ES70" s="366"/>
      <c r="ET70" s="366"/>
      <c r="EU70" s="366"/>
      <c r="EV70" s="366"/>
      <c r="EW70" s="366"/>
      <c r="EX70" s="366"/>
      <c r="EY70" s="366"/>
      <c r="EZ70" s="366"/>
      <c r="FA70" s="366"/>
      <c r="FB70" s="366"/>
      <c r="FC70" s="367"/>
    </row>
    <row r="71" spans="1:163" s="224" customFormat="1" ht="8.4499999999999993" customHeight="1" x14ac:dyDescent="0.2">
      <c r="A71" s="346" t="s">
        <v>488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7"/>
      <c r="AL71" s="347"/>
      <c r="AM71" s="347"/>
      <c r="AN71" s="348"/>
      <c r="AO71" s="324"/>
      <c r="AP71" s="325"/>
      <c r="AQ71" s="325"/>
      <c r="AR71" s="325"/>
      <c r="AS71" s="325"/>
      <c r="AT71" s="325"/>
      <c r="AU71" s="325"/>
      <c r="AV71" s="325"/>
      <c r="AW71" s="325"/>
      <c r="AX71" s="325"/>
      <c r="AY71" s="325"/>
      <c r="AZ71" s="325"/>
      <c r="BA71" s="326"/>
      <c r="BB71" s="313"/>
      <c r="BC71" s="314"/>
      <c r="BD71" s="314"/>
      <c r="BE71" s="314"/>
      <c r="BF71" s="314"/>
      <c r="BG71" s="314"/>
      <c r="BH71" s="314"/>
      <c r="BI71" s="314"/>
      <c r="BJ71" s="314"/>
      <c r="BK71" s="315"/>
      <c r="BL71" s="313"/>
      <c r="BM71" s="314"/>
      <c r="BN71" s="314"/>
      <c r="BO71" s="314"/>
      <c r="BP71" s="314"/>
      <c r="BQ71" s="314"/>
      <c r="BR71" s="314"/>
      <c r="BS71" s="314"/>
      <c r="BT71" s="314"/>
      <c r="BU71" s="314"/>
      <c r="BV71" s="314"/>
      <c r="BW71" s="315"/>
      <c r="BX71" s="313"/>
      <c r="BY71" s="314"/>
      <c r="BZ71" s="314"/>
      <c r="CA71" s="314"/>
      <c r="CB71" s="314"/>
      <c r="CC71" s="314"/>
      <c r="CD71" s="314"/>
      <c r="CE71" s="314"/>
      <c r="CF71" s="314"/>
      <c r="CG71" s="314"/>
      <c r="CH71" s="314"/>
      <c r="CI71" s="315"/>
      <c r="CJ71" s="313"/>
      <c r="CK71" s="314"/>
      <c r="CL71" s="314"/>
      <c r="CM71" s="314"/>
      <c r="CN71" s="314"/>
      <c r="CO71" s="314"/>
      <c r="CP71" s="314"/>
      <c r="CQ71" s="314"/>
      <c r="CR71" s="314"/>
      <c r="CS71" s="314"/>
      <c r="CT71" s="314"/>
      <c r="CU71" s="315"/>
      <c r="CV71" s="313"/>
      <c r="CW71" s="314"/>
      <c r="CX71" s="314"/>
      <c r="CY71" s="314"/>
      <c r="CZ71" s="314"/>
      <c r="DA71" s="314"/>
      <c r="DB71" s="314"/>
      <c r="DC71" s="314"/>
      <c r="DD71" s="314"/>
      <c r="DE71" s="314"/>
      <c r="DF71" s="314"/>
      <c r="DG71" s="315"/>
      <c r="DH71" s="313"/>
      <c r="DI71" s="314"/>
      <c r="DJ71" s="314"/>
      <c r="DK71" s="314"/>
      <c r="DL71" s="314"/>
      <c r="DM71" s="314"/>
      <c r="DN71" s="314"/>
      <c r="DO71" s="314"/>
      <c r="DP71" s="314"/>
      <c r="DQ71" s="314"/>
      <c r="DR71" s="314"/>
      <c r="DS71" s="315"/>
      <c r="DT71" s="313"/>
      <c r="DU71" s="314"/>
      <c r="DV71" s="314"/>
      <c r="DW71" s="314"/>
      <c r="DX71" s="314"/>
      <c r="DY71" s="314"/>
      <c r="DZ71" s="314"/>
      <c r="EA71" s="314"/>
      <c r="EB71" s="314"/>
      <c r="EC71" s="314"/>
      <c r="ED71" s="314"/>
      <c r="EE71" s="315"/>
      <c r="EF71" s="313"/>
      <c r="EG71" s="314"/>
      <c r="EH71" s="314"/>
      <c r="EI71" s="314"/>
      <c r="EJ71" s="314"/>
      <c r="EK71" s="314"/>
      <c r="EL71" s="314"/>
      <c r="EM71" s="314"/>
      <c r="EN71" s="314"/>
      <c r="EO71" s="314"/>
      <c r="EP71" s="314"/>
      <c r="EQ71" s="315"/>
      <c r="ER71" s="313"/>
      <c r="ES71" s="314"/>
      <c r="ET71" s="314"/>
      <c r="EU71" s="314"/>
      <c r="EV71" s="314"/>
      <c r="EW71" s="314"/>
      <c r="EX71" s="314"/>
      <c r="EY71" s="314"/>
      <c r="EZ71" s="314"/>
      <c r="FA71" s="314"/>
      <c r="FB71" s="314"/>
      <c r="FC71" s="315"/>
    </row>
    <row r="72" spans="1:163" s="224" customFormat="1" ht="8.4499999999999993" customHeight="1" x14ac:dyDescent="0.2">
      <c r="A72" s="371" t="s">
        <v>489</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2"/>
      <c r="AK72" s="372"/>
      <c r="AL72" s="372"/>
      <c r="AM72" s="372"/>
      <c r="AN72" s="373"/>
      <c r="AO72" s="327"/>
      <c r="AP72" s="328"/>
      <c r="AQ72" s="328"/>
      <c r="AR72" s="328"/>
      <c r="AS72" s="328"/>
      <c r="AT72" s="328"/>
      <c r="AU72" s="328"/>
      <c r="AV72" s="328"/>
      <c r="AW72" s="328"/>
      <c r="AX72" s="328"/>
      <c r="AY72" s="328"/>
      <c r="AZ72" s="328"/>
      <c r="BA72" s="329"/>
      <c r="BB72" s="316"/>
      <c r="BC72" s="317"/>
      <c r="BD72" s="317"/>
      <c r="BE72" s="317"/>
      <c r="BF72" s="317"/>
      <c r="BG72" s="317"/>
      <c r="BH72" s="317"/>
      <c r="BI72" s="317"/>
      <c r="BJ72" s="317"/>
      <c r="BK72" s="318"/>
      <c r="BL72" s="316"/>
      <c r="BM72" s="317"/>
      <c r="BN72" s="317"/>
      <c r="BO72" s="317"/>
      <c r="BP72" s="317"/>
      <c r="BQ72" s="317"/>
      <c r="BR72" s="317"/>
      <c r="BS72" s="317"/>
      <c r="BT72" s="317"/>
      <c r="BU72" s="317"/>
      <c r="BV72" s="317"/>
      <c r="BW72" s="318"/>
      <c r="BX72" s="316"/>
      <c r="BY72" s="317"/>
      <c r="BZ72" s="317"/>
      <c r="CA72" s="317"/>
      <c r="CB72" s="317"/>
      <c r="CC72" s="317"/>
      <c r="CD72" s="317"/>
      <c r="CE72" s="317"/>
      <c r="CF72" s="317"/>
      <c r="CG72" s="317"/>
      <c r="CH72" s="317"/>
      <c r="CI72" s="318"/>
      <c r="CJ72" s="316"/>
      <c r="CK72" s="317"/>
      <c r="CL72" s="317"/>
      <c r="CM72" s="317"/>
      <c r="CN72" s="317"/>
      <c r="CO72" s="317"/>
      <c r="CP72" s="317"/>
      <c r="CQ72" s="317"/>
      <c r="CR72" s="317"/>
      <c r="CS72" s="317"/>
      <c r="CT72" s="317"/>
      <c r="CU72" s="318"/>
      <c r="CV72" s="316"/>
      <c r="CW72" s="317"/>
      <c r="CX72" s="317"/>
      <c r="CY72" s="317"/>
      <c r="CZ72" s="317"/>
      <c r="DA72" s="317"/>
      <c r="DB72" s="317"/>
      <c r="DC72" s="317"/>
      <c r="DD72" s="317"/>
      <c r="DE72" s="317"/>
      <c r="DF72" s="317"/>
      <c r="DG72" s="318"/>
      <c r="DH72" s="316"/>
      <c r="DI72" s="317"/>
      <c r="DJ72" s="317"/>
      <c r="DK72" s="317"/>
      <c r="DL72" s="317"/>
      <c r="DM72" s="317"/>
      <c r="DN72" s="317"/>
      <c r="DO72" s="317"/>
      <c r="DP72" s="317"/>
      <c r="DQ72" s="317"/>
      <c r="DR72" s="317"/>
      <c r="DS72" s="318"/>
      <c r="DT72" s="316"/>
      <c r="DU72" s="317"/>
      <c r="DV72" s="317"/>
      <c r="DW72" s="317"/>
      <c r="DX72" s="317"/>
      <c r="DY72" s="317"/>
      <c r="DZ72" s="317"/>
      <c r="EA72" s="317"/>
      <c r="EB72" s="317"/>
      <c r="EC72" s="317"/>
      <c r="ED72" s="317"/>
      <c r="EE72" s="318"/>
      <c r="EF72" s="316"/>
      <c r="EG72" s="317"/>
      <c r="EH72" s="317"/>
      <c r="EI72" s="317"/>
      <c r="EJ72" s="317"/>
      <c r="EK72" s="317"/>
      <c r="EL72" s="317"/>
      <c r="EM72" s="317"/>
      <c r="EN72" s="317"/>
      <c r="EO72" s="317"/>
      <c r="EP72" s="317"/>
      <c r="EQ72" s="318"/>
      <c r="ER72" s="316"/>
      <c r="ES72" s="317"/>
      <c r="ET72" s="317"/>
      <c r="EU72" s="317"/>
      <c r="EV72" s="317"/>
      <c r="EW72" s="317"/>
      <c r="EX72" s="317"/>
      <c r="EY72" s="317"/>
      <c r="EZ72" s="317"/>
      <c r="FA72" s="317"/>
      <c r="FB72" s="317"/>
      <c r="FC72" s="318"/>
    </row>
    <row r="73" spans="1:163" s="221" customFormat="1" ht="9.1999999999999993" customHeight="1" x14ac:dyDescent="0.2">
      <c r="A73" s="331" t="s">
        <v>254</v>
      </c>
      <c r="B73" s="332"/>
      <c r="C73" s="332"/>
      <c r="D73" s="332"/>
      <c r="E73" s="332"/>
      <c r="F73" s="332"/>
      <c r="G73" s="332"/>
      <c r="H73" s="332"/>
      <c r="I73" s="332"/>
      <c r="J73" s="332"/>
      <c r="K73" s="332"/>
      <c r="L73" s="332"/>
      <c r="M73" s="332"/>
      <c r="N73" s="332"/>
      <c r="O73" s="332"/>
      <c r="P73" s="332"/>
      <c r="Q73" s="332"/>
      <c r="R73" s="332"/>
      <c r="S73" s="332"/>
      <c r="T73" s="332"/>
      <c r="U73" s="332"/>
      <c r="V73" s="332"/>
      <c r="W73" s="332"/>
      <c r="X73" s="332"/>
      <c r="Y73" s="332"/>
      <c r="Z73" s="332"/>
      <c r="AA73" s="332"/>
      <c r="AB73" s="332"/>
      <c r="AC73" s="332"/>
      <c r="AD73" s="332"/>
      <c r="AE73" s="332"/>
      <c r="AF73" s="332"/>
      <c r="AG73" s="332"/>
      <c r="AH73" s="332"/>
      <c r="AI73" s="332"/>
      <c r="AJ73" s="332"/>
      <c r="AK73" s="332"/>
      <c r="AL73" s="332"/>
      <c r="AM73" s="332"/>
      <c r="AN73" s="332"/>
      <c r="AO73" s="310"/>
      <c r="AP73" s="310"/>
      <c r="AQ73" s="310"/>
      <c r="AR73" s="310"/>
      <c r="AS73" s="310"/>
      <c r="AT73" s="310"/>
      <c r="AU73" s="310"/>
      <c r="AV73" s="310"/>
      <c r="AW73" s="310"/>
      <c r="AX73" s="310"/>
      <c r="AY73" s="310"/>
      <c r="AZ73" s="310"/>
      <c r="BA73" s="310"/>
      <c r="BB73" s="370"/>
      <c r="BC73" s="370"/>
      <c r="BD73" s="370"/>
      <c r="BE73" s="370"/>
      <c r="BF73" s="370"/>
      <c r="BG73" s="370"/>
      <c r="BH73" s="370"/>
      <c r="BI73" s="370"/>
      <c r="BJ73" s="370"/>
      <c r="BK73" s="370"/>
      <c r="BL73" s="370"/>
      <c r="BM73" s="370"/>
      <c r="BN73" s="370"/>
      <c r="BO73" s="370"/>
      <c r="BP73" s="370"/>
      <c r="BQ73" s="370"/>
      <c r="BR73" s="370"/>
      <c r="BS73" s="370"/>
      <c r="BT73" s="370"/>
      <c r="BU73" s="370"/>
      <c r="BV73" s="370"/>
      <c r="BW73" s="370"/>
      <c r="BX73" s="370"/>
      <c r="BY73" s="370"/>
      <c r="BZ73" s="370"/>
      <c r="CA73" s="370"/>
      <c r="CB73" s="370"/>
      <c r="CC73" s="370"/>
      <c r="CD73" s="370"/>
      <c r="CE73" s="370"/>
      <c r="CF73" s="370"/>
      <c r="CG73" s="370"/>
      <c r="CH73" s="370"/>
      <c r="CI73" s="370"/>
      <c r="CJ73" s="370"/>
      <c r="CK73" s="370"/>
      <c r="CL73" s="370"/>
      <c r="CM73" s="370"/>
      <c r="CN73" s="370"/>
      <c r="CO73" s="370"/>
      <c r="CP73" s="370"/>
      <c r="CQ73" s="370"/>
      <c r="CR73" s="370"/>
      <c r="CS73" s="370"/>
      <c r="CT73" s="370"/>
      <c r="CU73" s="370"/>
      <c r="CV73" s="370"/>
      <c r="CW73" s="370"/>
      <c r="CX73" s="370"/>
      <c r="CY73" s="370"/>
      <c r="CZ73" s="370"/>
      <c r="DA73" s="370"/>
      <c r="DB73" s="370"/>
      <c r="DC73" s="370"/>
      <c r="DD73" s="370"/>
      <c r="DE73" s="370"/>
      <c r="DF73" s="370"/>
      <c r="DG73" s="370"/>
      <c r="DH73" s="370"/>
      <c r="DI73" s="370"/>
      <c r="DJ73" s="370"/>
      <c r="DK73" s="370"/>
      <c r="DL73" s="370"/>
      <c r="DM73" s="370"/>
      <c r="DN73" s="370"/>
      <c r="DO73" s="370"/>
      <c r="DP73" s="370"/>
      <c r="DQ73" s="370"/>
      <c r="DR73" s="370"/>
      <c r="DS73" s="370"/>
      <c r="DT73" s="370"/>
      <c r="DU73" s="370"/>
      <c r="DV73" s="370"/>
      <c r="DW73" s="370"/>
      <c r="DX73" s="370"/>
      <c r="DY73" s="370"/>
      <c r="DZ73" s="370"/>
      <c r="EA73" s="370"/>
      <c r="EB73" s="370"/>
      <c r="EC73" s="370"/>
      <c r="ED73" s="370"/>
      <c r="EE73" s="370"/>
      <c r="EF73" s="370"/>
      <c r="EG73" s="370"/>
      <c r="EH73" s="370"/>
      <c r="EI73" s="370"/>
      <c r="EJ73" s="370"/>
      <c r="EK73" s="370"/>
      <c r="EL73" s="370"/>
      <c r="EM73" s="370"/>
      <c r="EN73" s="370"/>
      <c r="EO73" s="370"/>
      <c r="EP73" s="370"/>
      <c r="EQ73" s="370"/>
      <c r="ER73" s="370"/>
      <c r="ES73" s="370"/>
      <c r="ET73" s="370"/>
      <c r="EU73" s="370"/>
      <c r="EV73" s="370"/>
      <c r="EW73" s="370"/>
      <c r="EX73" s="370"/>
      <c r="EY73" s="370"/>
      <c r="EZ73" s="370"/>
      <c r="FA73" s="370"/>
      <c r="FB73" s="370"/>
      <c r="FC73" s="370"/>
    </row>
    <row r="74" spans="1:163" s="224" customFormat="1" ht="9.1999999999999993" customHeight="1" x14ac:dyDescent="0.2">
      <c r="A74" s="308" t="s">
        <v>258</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09"/>
      <c r="AL74" s="309"/>
      <c r="AM74" s="309"/>
      <c r="AN74" s="309"/>
      <c r="AO74" s="310"/>
      <c r="AP74" s="310"/>
      <c r="AQ74" s="310"/>
      <c r="AR74" s="310"/>
      <c r="AS74" s="310"/>
      <c r="AT74" s="310"/>
      <c r="AU74" s="310"/>
      <c r="AV74" s="310"/>
      <c r="AW74" s="310"/>
      <c r="AX74" s="310"/>
      <c r="AY74" s="310"/>
      <c r="AZ74" s="310"/>
      <c r="BA74" s="310"/>
      <c r="BB74" s="361"/>
      <c r="BC74" s="361"/>
      <c r="BD74" s="361"/>
      <c r="BE74" s="361"/>
      <c r="BF74" s="361"/>
      <c r="BG74" s="361"/>
      <c r="BH74" s="361"/>
      <c r="BI74" s="361"/>
      <c r="BJ74" s="361"/>
      <c r="BK74" s="361"/>
      <c r="BL74" s="361"/>
      <c r="BM74" s="361"/>
      <c r="BN74" s="361"/>
      <c r="BO74" s="361"/>
      <c r="BP74" s="361"/>
      <c r="BQ74" s="361"/>
      <c r="BR74" s="361"/>
      <c r="BS74" s="361"/>
      <c r="BT74" s="361"/>
      <c r="BU74" s="361"/>
      <c r="BV74" s="361"/>
      <c r="BW74" s="361"/>
      <c r="BX74" s="361"/>
      <c r="BY74" s="361"/>
      <c r="BZ74" s="361"/>
      <c r="CA74" s="361"/>
      <c r="CB74" s="361"/>
      <c r="CC74" s="361"/>
      <c r="CD74" s="361"/>
      <c r="CE74" s="361"/>
      <c r="CF74" s="361"/>
      <c r="CG74" s="361"/>
      <c r="CH74" s="361"/>
      <c r="CI74" s="361"/>
      <c r="CJ74" s="361"/>
      <c r="CK74" s="361"/>
      <c r="CL74" s="361"/>
      <c r="CM74" s="361"/>
      <c r="CN74" s="361"/>
      <c r="CO74" s="361"/>
      <c r="CP74" s="361"/>
      <c r="CQ74" s="361"/>
      <c r="CR74" s="361"/>
      <c r="CS74" s="361"/>
      <c r="CT74" s="361"/>
      <c r="CU74" s="361"/>
      <c r="CV74" s="361"/>
      <c r="CW74" s="361"/>
      <c r="CX74" s="361"/>
      <c r="CY74" s="361"/>
      <c r="CZ74" s="361"/>
      <c r="DA74" s="361"/>
      <c r="DB74" s="361"/>
      <c r="DC74" s="361"/>
      <c r="DD74" s="361"/>
      <c r="DE74" s="361"/>
      <c r="DF74" s="361"/>
      <c r="DG74" s="361"/>
      <c r="DH74" s="361"/>
      <c r="DI74" s="361"/>
      <c r="DJ74" s="361"/>
      <c r="DK74" s="361"/>
      <c r="DL74" s="361"/>
      <c r="DM74" s="361"/>
      <c r="DN74" s="361"/>
      <c r="DO74" s="361"/>
      <c r="DP74" s="361"/>
      <c r="DQ74" s="361"/>
      <c r="DR74" s="361"/>
      <c r="DS74" s="361"/>
      <c r="DT74" s="361"/>
      <c r="DU74" s="361"/>
      <c r="DV74" s="361"/>
      <c r="DW74" s="361"/>
      <c r="DX74" s="361"/>
      <c r="DY74" s="361"/>
      <c r="DZ74" s="361"/>
      <c r="EA74" s="361"/>
      <c r="EB74" s="361"/>
      <c r="EC74" s="361"/>
      <c r="ED74" s="361"/>
      <c r="EE74" s="361"/>
      <c r="EF74" s="361"/>
      <c r="EG74" s="361"/>
      <c r="EH74" s="361"/>
      <c r="EI74" s="361"/>
      <c r="EJ74" s="361"/>
      <c r="EK74" s="361"/>
      <c r="EL74" s="361"/>
      <c r="EM74" s="361"/>
      <c r="EN74" s="361"/>
      <c r="EO74" s="361"/>
      <c r="EP74" s="361"/>
      <c r="EQ74" s="361"/>
      <c r="ER74" s="361"/>
      <c r="ES74" s="361"/>
      <c r="ET74" s="361"/>
      <c r="EU74" s="361"/>
      <c r="EV74" s="361"/>
      <c r="EW74" s="361"/>
      <c r="EX74" s="361"/>
      <c r="EY74" s="361"/>
      <c r="EZ74" s="361"/>
      <c r="FA74" s="361"/>
      <c r="FB74" s="361"/>
      <c r="FC74" s="361"/>
    </row>
    <row r="75" spans="1:163" s="221" customFormat="1" ht="23.25" customHeight="1" x14ac:dyDescent="0.2">
      <c r="A75" s="368" t="s">
        <v>253</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69"/>
      <c r="AK75" s="369"/>
      <c r="AL75" s="369"/>
      <c r="AM75" s="369"/>
      <c r="AN75" s="369"/>
      <c r="AO75" s="310"/>
      <c r="AP75" s="310"/>
      <c r="AQ75" s="310"/>
      <c r="AR75" s="310"/>
      <c r="AS75" s="310"/>
      <c r="AT75" s="310"/>
      <c r="AU75" s="310"/>
      <c r="AV75" s="310"/>
      <c r="AW75" s="310"/>
      <c r="AX75" s="310"/>
      <c r="AY75" s="310"/>
      <c r="AZ75" s="310"/>
      <c r="BA75" s="310"/>
      <c r="BB75" s="361"/>
      <c r="BC75" s="361"/>
      <c r="BD75" s="361"/>
      <c r="BE75" s="361"/>
      <c r="BF75" s="361"/>
      <c r="BG75" s="361"/>
      <c r="BH75" s="361"/>
      <c r="BI75" s="361"/>
      <c r="BJ75" s="361"/>
      <c r="BK75" s="361"/>
      <c r="BL75" s="361"/>
      <c r="BM75" s="361"/>
      <c r="BN75" s="361"/>
      <c r="BO75" s="361"/>
      <c r="BP75" s="361"/>
      <c r="BQ75" s="361"/>
      <c r="BR75" s="361"/>
      <c r="BS75" s="361"/>
      <c r="BT75" s="361"/>
      <c r="BU75" s="361"/>
      <c r="BV75" s="361"/>
      <c r="BW75" s="361"/>
      <c r="BX75" s="361"/>
      <c r="BY75" s="361"/>
      <c r="BZ75" s="361"/>
      <c r="CA75" s="361"/>
      <c r="CB75" s="361"/>
      <c r="CC75" s="361"/>
      <c r="CD75" s="361"/>
      <c r="CE75" s="361"/>
      <c r="CF75" s="361"/>
      <c r="CG75" s="361"/>
      <c r="CH75" s="361"/>
      <c r="CI75" s="361"/>
      <c r="CJ75" s="361"/>
      <c r="CK75" s="361"/>
      <c r="CL75" s="361"/>
      <c r="CM75" s="361"/>
      <c r="CN75" s="361"/>
      <c r="CO75" s="361"/>
      <c r="CP75" s="361"/>
      <c r="CQ75" s="361"/>
      <c r="CR75" s="361"/>
      <c r="CS75" s="361"/>
      <c r="CT75" s="361"/>
      <c r="CU75" s="361"/>
      <c r="CV75" s="361"/>
      <c r="CW75" s="361"/>
      <c r="CX75" s="361"/>
      <c r="CY75" s="361"/>
      <c r="CZ75" s="361"/>
      <c r="DA75" s="361"/>
      <c r="DB75" s="361"/>
      <c r="DC75" s="361"/>
      <c r="DD75" s="361"/>
      <c r="DE75" s="361"/>
      <c r="DF75" s="361"/>
      <c r="DG75" s="361"/>
      <c r="DH75" s="361"/>
      <c r="DI75" s="361"/>
      <c r="DJ75" s="361"/>
      <c r="DK75" s="361"/>
      <c r="DL75" s="361"/>
      <c r="DM75" s="361"/>
      <c r="DN75" s="361"/>
      <c r="DO75" s="361"/>
      <c r="DP75" s="361"/>
      <c r="DQ75" s="361"/>
      <c r="DR75" s="361"/>
      <c r="DS75" s="361"/>
      <c r="DT75" s="361"/>
      <c r="DU75" s="361"/>
      <c r="DV75" s="361"/>
      <c r="DW75" s="361"/>
      <c r="DX75" s="361"/>
      <c r="DY75" s="361"/>
      <c r="DZ75" s="361"/>
      <c r="EA75" s="361"/>
      <c r="EB75" s="361"/>
      <c r="EC75" s="361"/>
      <c r="ED75" s="361"/>
      <c r="EE75" s="361"/>
      <c r="EF75" s="361"/>
      <c r="EG75" s="361"/>
      <c r="EH75" s="361"/>
      <c r="EI75" s="361"/>
      <c r="EJ75" s="361"/>
      <c r="EK75" s="361"/>
      <c r="EL75" s="361"/>
      <c r="EM75" s="361"/>
      <c r="EN75" s="361"/>
      <c r="EO75" s="361"/>
      <c r="EP75" s="361"/>
      <c r="EQ75" s="361"/>
      <c r="ER75" s="361"/>
      <c r="ES75" s="361"/>
      <c r="ET75" s="361"/>
      <c r="EU75" s="361"/>
      <c r="EV75" s="361"/>
      <c r="EW75" s="361"/>
      <c r="EX75" s="361"/>
      <c r="EY75" s="361"/>
      <c r="EZ75" s="361"/>
      <c r="FA75" s="361"/>
      <c r="FB75" s="361"/>
      <c r="FC75" s="361"/>
    </row>
    <row r="76" spans="1:163" s="224" customFormat="1" ht="24.75" customHeight="1" thickBot="1" x14ac:dyDescent="0.25">
      <c r="A76" s="362" t="s">
        <v>257</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3"/>
      <c r="AL76" s="363"/>
      <c r="AM76" s="363"/>
      <c r="AN76" s="364"/>
      <c r="AO76" s="307"/>
      <c r="AP76" s="307"/>
      <c r="AQ76" s="307"/>
      <c r="AR76" s="307"/>
      <c r="AS76" s="307"/>
      <c r="AT76" s="307"/>
      <c r="AU76" s="307"/>
      <c r="AV76" s="307"/>
      <c r="AW76" s="307"/>
      <c r="AX76" s="307"/>
      <c r="AY76" s="307"/>
      <c r="AZ76" s="307"/>
      <c r="BA76" s="307"/>
      <c r="BB76" s="365"/>
      <c r="BC76" s="366"/>
      <c r="BD76" s="366"/>
      <c r="BE76" s="366"/>
      <c r="BF76" s="366"/>
      <c r="BG76" s="366"/>
      <c r="BH76" s="366"/>
      <c r="BI76" s="366"/>
      <c r="BJ76" s="366"/>
      <c r="BK76" s="367"/>
      <c r="BL76" s="361"/>
      <c r="BM76" s="361"/>
      <c r="BN76" s="361"/>
      <c r="BO76" s="361"/>
      <c r="BP76" s="361"/>
      <c r="BQ76" s="361"/>
      <c r="BR76" s="361"/>
      <c r="BS76" s="361"/>
      <c r="BT76" s="361"/>
      <c r="BU76" s="361"/>
      <c r="BV76" s="361"/>
      <c r="BW76" s="361"/>
      <c r="BX76" s="361"/>
      <c r="BY76" s="361"/>
      <c r="BZ76" s="361"/>
      <c r="CA76" s="361"/>
      <c r="CB76" s="361"/>
      <c r="CC76" s="361"/>
      <c r="CD76" s="361"/>
      <c r="CE76" s="361"/>
      <c r="CF76" s="361"/>
      <c r="CG76" s="361"/>
      <c r="CH76" s="361"/>
      <c r="CI76" s="361"/>
      <c r="CJ76" s="361"/>
      <c r="CK76" s="361"/>
      <c r="CL76" s="361"/>
      <c r="CM76" s="361"/>
      <c r="CN76" s="361"/>
      <c r="CO76" s="361"/>
      <c r="CP76" s="361"/>
      <c r="CQ76" s="361"/>
      <c r="CR76" s="361"/>
      <c r="CS76" s="361"/>
      <c r="CT76" s="361"/>
      <c r="CU76" s="361"/>
      <c r="CV76" s="361"/>
      <c r="CW76" s="361"/>
      <c r="CX76" s="361"/>
      <c r="CY76" s="361"/>
      <c r="CZ76" s="361"/>
      <c r="DA76" s="361"/>
      <c r="DB76" s="361"/>
      <c r="DC76" s="361"/>
      <c r="DD76" s="361"/>
      <c r="DE76" s="361"/>
      <c r="DF76" s="361"/>
      <c r="DG76" s="361"/>
      <c r="DH76" s="361"/>
      <c r="DI76" s="361"/>
      <c r="DJ76" s="361"/>
      <c r="DK76" s="361"/>
      <c r="DL76" s="361"/>
      <c r="DM76" s="361"/>
      <c r="DN76" s="361"/>
      <c r="DO76" s="361"/>
      <c r="DP76" s="361"/>
      <c r="DQ76" s="361"/>
      <c r="DR76" s="361"/>
      <c r="DS76" s="361"/>
      <c r="DT76" s="361"/>
      <c r="DU76" s="361"/>
      <c r="DV76" s="361"/>
      <c r="DW76" s="361"/>
      <c r="DX76" s="361"/>
      <c r="DY76" s="361"/>
      <c r="DZ76" s="361"/>
      <c r="EA76" s="361"/>
      <c r="EB76" s="361"/>
      <c r="EC76" s="361"/>
      <c r="ED76" s="361"/>
      <c r="EE76" s="361"/>
      <c r="EF76" s="361"/>
      <c r="EG76" s="361"/>
      <c r="EH76" s="361"/>
      <c r="EI76" s="361"/>
      <c r="EJ76" s="361"/>
      <c r="EK76" s="361"/>
      <c r="EL76" s="361"/>
      <c r="EM76" s="361"/>
      <c r="EN76" s="361"/>
      <c r="EO76" s="361"/>
      <c r="EP76" s="361"/>
      <c r="EQ76" s="361"/>
      <c r="ER76" s="361"/>
      <c r="ES76" s="361"/>
      <c r="ET76" s="361"/>
      <c r="EU76" s="361"/>
      <c r="EV76" s="361"/>
      <c r="EW76" s="361"/>
      <c r="EX76" s="361"/>
      <c r="EY76" s="361"/>
      <c r="EZ76" s="361"/>
      <c r="FA76" s="361"/>
      <c r="FB76" s="361"/>
      <c r="FC76" s="361"/>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49" t="s">
        <v>256</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0"/>
      <c r="AL78" s="350"/>
      <c r="AM78" s="350"/>
      <c r="AN78" s="351"/>
      <c r="AO78" s="355"/>
      <c r="AP78" s="356"/>
      <c r="AQ78" s="356"/>
      <c r="AR78" s="356"/>
      <c r="AS78" s="356"/>
      <c r="AT78" s="356"/>
      <c r="AU78" s="356"/>
      <c r="AV78" s="356"/>
      <c r="AW78" s="356"/>
      <c r="AX78" s="356"/>
      <c r="AY78" s="356"/>
      <c r="AZ78" s="356"/>
      <c r="BA78" s="357"/>
      <c r="BB78" s="343"/>
      <c r="BC78" s="344"/>
      <c r="BD78" s="344"/>
      <c r="BE78" s="344"/>
      <c r="BF78" s="344"/>
      <c r="BG78" s="344"/>
      <c r="BH78" s="344"/>
      <c r="BI78" s="344"/>
      <c r="BJ78" s="344"/>
      <c r="BK78" s="345"/>
      <c r="BL78" s="343"/>
      <c r="BM78" s="344"/>
      <c r="BN78" s="344"/>
      <c r="BO78" s="344"/>
      <c r="BP78" s="344"/>
      <c r="BQ78" s="344"/>
      <c r="BR78" s="344"/>
      <c r="BS78" s="344"/>
      <c r="BT78" s="344"/>
      <c r="BU78" s="344"/>
      <c r="BV78" s="344"/>
      <c r="BW78" s="345"/>
      <c r="BX78" s="343"/>
      <c r="BY78" s="344"/>
      <c r="BZ78" s="344"/>
      <c r="CA78" s="344"/>
      <c r="CB78" s="344"/>
      <c r="CC78" s="344"/>
      <c r="CD78" s="344"/>
      <c r="CE78" s="344"/>
      <c r="CF78" s="344"/>
      <c r="CG78" s="344"/>
      <c r="CH78" s="344"/>
      <c r="CI78" s="345"/>
      <c r="CJ78" s="343"/>
      <c r="CK78" s="344"/>
      <c r="CL78" s="344"/>
      <c r="CM78" s="344"/>
      <c r="CN78" s="344"/>
      <c r="CO78" s="344"/>
      <c r="CP78" s="344"/>
      <c r="CQ78" s="344"/>
      <c r="CR78" s="344"/>
      <c r="CS78" s="344"/>
      <c r="CT78" s="344"/>
      <c r="CU78" s="345"/>
      <c r="CV78" s="343"/>
      <c r="CW78" s="344"/>
      <c r="CX78" s="344"/>
      <c r="CY78" s="344"/>
      <c r="CZ78" s="344"/>
      <c r="DA78" s="344"/>
      <c r="DB78" s="344"/>
      <c r="DC78" s="344"/>
      <c r="DD78" s="344"/>
      <c r="DE78" s="344"/>
      <c r="DF78" s="344"/>
      <c r="DG78" s="345"/>
      <c r="DH78" s="343"/>
      <c r="DI78" s="344"/>
      <c r="DJ78" s="344"/>
      <c r="DK78" s="344"/>
      <c r="DL78" s="344"/>
      <c r="DM78" s="344"/>
      <c r="DN78" s="344"/>
      <c r="DO78" s="344"/>
      <c r="DP78" s="344"/>
      <c r="DQ78" s="344"/>
      <c r="DR78" s="344"/>
      <c r="DS78" s="345"/>
      <c r="DT78" s="343"/>
      <c r="DU78" s="344"/>
      <c r="DV78" s="344"/>
      <c r="DW78" s="344"/>
      <c r="DX78" s="344"/>
      <c r="DY78" s="344"/>
      <c r="DZ78" s="344"/>
      <c r="EA78" s="344"/>
      <c r="EB78" s="344"/>
      <c r="EC78" s="344"/>
      <c r="ED78" s="344"/>
      <c r="EE78" s="345"/>
      <c r="EF78" s="343"/>
      <c r="EG78" s="344"/>
      <c r="EH78" s="344"/>
      <c r="EI78" s="344"/>
      <c r="EJ78" s="344"/>
      <c r="EK78" s="344"/>
      <c r="EL78" s="344"/>
      <c r="EM78" s="344"/>
      <c r="EN78" s="344"/>
      <c r="EO78" s="344"/>
      <c r="EP78" s="344"/>
      <c r="EQ78" s="345"/>
      <c r="ER78" s="343"/>
      <c r="ES78" s="344"/>
      <c r="ET78" s="344"/>
      <c r="EU78" s="344"/>
      <c r="EV78" s="344"/>
      <c r="EW78" s="344"/>
      <c r="EX78" s="344"/>
      <c r="EY78" s="344"/>
      <c r="EZ78" s="344"/>
      <c r="FA78" s="344"/>
      <c r="FB78" s="344"/>
      <c r="FC78" s="345"/>
    </row>
    <row r="79" spans="1:163" s="237" customFormat="1" ht="10.5" customHeight="1" x14ac:dyDescent="0.2">
      <c r="A79" s="352"/>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3"/>
      <c r="AL79" s="353"/>
      <c r="AM79" s="353"/>
      <c r="AN79" s="354"/>
      <c r="AO79" s="358"/>
      <c r="AP79" s="359"/>
      <c r="AQ79" s="359"/>
      <c r="AR79" s="359"/>
      <c r="AS79" s="359"/>
      <c r="AT79" s="359"/>
      <c r="AU79" s="359"/>
      <c r="AV79" s="359"/>
      <c r="AW79" s="359"/>
      <c r="AX79" s="359"/>
      <c r="AY79" s="359"/>
      <c r="AZ79" s="359"/>
      <c r="BA79" s="360"/>
      <c r="BB79" s="316"/>
      <c r="BC79" s="317"/>
      <c r="BD79" s="317"/>
      <c r="BE79" s="317"/>
      <c r="BF79" s="317"/>
      <c r="BG79" s="317"/>
      <c r="BH79" s="317"/>
      <c r="BI79" s="317"/>
      <c r="BJ79" s="317"/>
      <c r="BK79" s="318"/>
      <c r="BL79" s="316"/>
      <c r="BM79" s="317"/>
      <c r="BN79" s="317"/>
      <c r="BO79" s="317"/>
      <c r="BP79" s="317"/>
      <c r="BQ79" s="317"/>
      <c r="BR79" s="317"/>
      <c r="BS79" s="317"/>
      <c r="BT79" s="317"/>
      <c r="BU79" s="317"/>
      <c r="BV79" s="317"/>
      <c r="BW79" s="318"/>
      <c r="BX79" s="316"/>
      <c r="BY79" s="317"/>
      <c r="BZ79" s="317"/>
      <c r="CA79" s="317"/>
      <c r="CB79" s="317"/>
      <c r="CC79" s="317"/>
      <c r="CD79" s="317"/>
      <c r="CE79" s="317"/>
      <c r="CF79" s="317"/>
      <c r="CG79" s="317"/>
      <c r="CH79" s="317"/>
      <c r="CI79" s="318"/>
      <c r="CJ79" s="316"/>
      <c r="CK79" s="317"/>
      <c r="CL79" s="317"/>
      <c r="CM79" s="317"/>
      <c r="CN79" s="317"/>
      <c r="CO79" s="317"/>
      <c r="CP79" s="317"/>
      <c r="CQ79" s="317"/>
      <c r="CR79" s="317"/>
      <c r="CS79" s="317"/>
      <c r="CT79" s="317"/>
      <c r="CU79" s="318"/>
      <c r="CV79" s="316"/>
      <c r="CW79" s="317"/>
      <c r="CX79" s="317"/>
      <c r="CY79" s="317"/>
      <c r="CZ79" s="317"/>
      <c r="DA79" s="317"/>
      <c r="DB79" s="317"/>
      <c r="DC79" s="317"/>
      <c r="DD79" s="317"/>
      <c r="DE79" s="317"/>
      <c r="DF79" s="317"/>
      <c r="DG79" s="318"/>
      <c r="DH79" s="316"/>
      <c r="DI79" s="317"/>
      <c r="DJ79" s="317"/>
      <c r="DK79" s="317"/>
      <c r="DL79" s="317"/>
      <c r="DM79" s="317"/>
      <c r="DN79" s="317"/>
      <c r="DO79" s="317"/>
      <c r="DP79" s="317"/>
      <c r="DQ79" s="317"/>
      <c r="DR79" s="317"/>
      <c r="DS79" s="318"/>
      <c r="DT79" s="316"/>
      <c r="DU79" s="317"/>
      <c r="DV79" s="317"/>
      <c r="DW79" s="317"/>
      <c r="DX79" s="317"/>
      <c r="DY79" s="317"/>
      <c r="DZ79" s="317"/>
      <c r="EA79" s="317"/>
      <c r="EB79" s="317"/>
      <c r="EC79" s="317"/>
      <c r="ED79" s="317"/>
      <c r="EE79" s="318"/>
      <c r="EF79" s="316"/>
      <c r="EG79" s="317"/>
      <c r="EH79" s="317"/>
      <c r="EI79" s="317"/>
      <c r="EJ79" s="317"/>
      <c r="EK79" s="317"/>
      <c r="EL79" s="317"/>
      <c r="EM79" s="317"/>
      <c r="EN79" s="317"/>
      <c r="EO79" s="317"/>
      <c r="EP79" s="317"/>
      <c r="EQ79" s="318"/>
      <c r="ER79" s="316"/>
      <c r="ES79" s="317"/>
      <c r="ET79" s="317"/>
      <c r="EU79" s="317"/>
      <c r="EV79" s="317"/>
      <c r="EW79" s="317"/>
      <c r="EX79" s="317"/>
      <c r="EY79" s="317"/>
      <c r="EZ79" s="317"/>
      <c r="FA79" s="317"/>
      <c r="FB79" s="317"/>
      <c r="FC79" s="318"/>
    </row>
    <row r="80" spans="1:163" s="238" customFormat="1" ht="8.4499999999999993" customHeight="1" x14ac:dyDescent="0.2">
      <c r="A80" s="346" t="s">
        <v>488</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7"/>
      <c r="AL80" s="347"/>
      <c r="AM80" s="347"/>
      <c r="AN80" s="348"/>
      <c r="AO80" s="324"/>
      <c r="AP80" s="325"/>
      <c r="AQ80" s="325"/>
      <c r="AR80" s="325"/>
      <c r="AS80" s="325"/>
      <c r="AT80" s="325"/>
      <c r="AU80" s="325"/>
      <c r="AV80" s="325"/>
      <c r="AW80" s="325"/>
      <c r="AX80" s="325"/>
      <c r="AY80" s="325"/>
      <c r="AZ80" s="325"/>
      <c r="BA80" s="326"/>
      <c r="BB80" s="313"/>
      <c r="BC80" s="314"/>
      <c r="BD80" s="314"/>
      <c r="BE80" s="314"/>
      <c r="BF80" s="314"/>
      <c r="BG80" s="314"/>
      <c r="BH80" s="314"/>
      <c r="BI80" s="314"/>
      <c r="BJ80" s="314"/>
      <c r="BK80" s="315"/>
      <c r="BL80" s="313"/>
      <c r="BM80" s="314"/>
      <c r="BN80" s="314"/>
      <c r="BO80" s="314"/>
      <c r="BP80" s="314"/>
      <c r="BQ80" s="314"/>
      <c r="BR80" s="314"/>
      <c r="BS80" s="314"/>
      <c r="BT80" s="314"/>
      <c r="BU80" s="314"/>
      <c r="BV80" s="314"/>
      <c r="BW80" s="315"/>
      <c r="BX80" s="313"/>
      <c r="BY80" s="314"/>
      <c r="BZ80" s="314"/>
      <c r="CA80" s="314"/>
      <c r="CB80" s="314"/>
      <c r="CC80" s="314"/>
      <c r="CD80" s="314"/>
      <c r="CE80" s="314"/>
      <c r="CF80" s="314"/>
      <c r="CG80" s="314"/>
      <c r="CH80" s="314"/>
      <c r="CI80" s="315"/>
      <c r="CJ80" s="313"/>
      <c r="CK80" s="314"/>
      <c r="CL80" s="314"/>
      <c r="CM80" s="314"/>
      <c r="CN80" s="314"/>
      <c r="CO80" s="314"/>
      <c r="CP80" s="314"/>
      <c r="CQ80" s="314"/>
      <c r="CR80" s="314"/>
      <c r="CS80" s="314"/>
      <c r="CT80" s="314"/>
      <c r="CU80" s="315"/>
      <c r="CV80" s="313"/>
      <c r="CW80" s="314"/>
      <c r="CX80" s="314"/>
      <c r="CY80" s="314"/>
      <c r="CZ80" s="314"/>
      <c r="DA80" s="314"/>
      <c r="DB80" s="314"/>
      <c r="DC80" s="314"/>
      <c r="DD80" s="314"/>
      <c r="DE80" s="314"/>
      <c r="DF80" s="314"/>
      <c r="DG80" s="315"/>
      <c r="DH80" s="313"/>
      <c r="DI80" s="314"/>
      <c r="DJ80" s="314"/>
      <c r="DK80" s="314"/>
      <c r="DL80" s="314"/>
      <c r="DM80" s="314"/>
      <c r="DN80" s="314"/>
      <c r="DO80" s="314"/>
      <c r="DP80" s="314"/>
      <c r="DQ80" s="314"/>
      <c r="DR80" s="314"/>
      <c r="DS80" s="315"/>
      <c r="DT80" s="313"/>
      <c r="DU80" s="314"/>
      <c r="DV80" s="314"/>
      <c r="DW80" s="314"/>
      <c r="DX80" s="314"/>
      <c r="DY80" s="314"/>
      <c r="DZ80" s="314"/>
      <c r="EA80" s="314"/>
      <c r="EB80" s="314"/>
      <c r="EC80" s="314"/>
      <c r="ED80" s="314"/>
      <c r="EE80" s="315"/>
      <c r="EF80" s="313"/>
      <c r="EG80" s="314"/>
      <c r="EH80" s="314"/>
      <c r="EI80" s="314"/>
      <c r="EJ80" s="314"/>
      <c r="EK80" s="314"/>
      <c r="EL80" s="314"/>
      <c r="EM80" s="314"/>
      <c r="EN80" s="314"/>
      <c r="EO80" s="314"/>
      <c r="EP80" s="314"/>
      <c r="EQ80" s="315"/>
      <c r="ER80" s="313"/>
      <c r="ES80" s="314"/>
      <c r="ET80" s="314"/>
      <c r="EU80" s="314"/>
      <c r="EV80" s="314"/>
      <c r="EW80" s="314"/>
      <c r="EX80" s="314"/>
      <c r="EY80" s="314"/>
      <c r="EZ80" s="314"/>
      <c r="FA80" s="314"/>
      <c r="FB80" s="314"/>
      <c r="FC80" s="315"/>
    </row>
    <row r="81" spans="1:159" s="238" customFormat="1" ht="8.4499999999999993" customHeight="1" x14ac:dyDescent="0.2">
      <c r="A81" s="319" t="s">
        <v>489</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0"/>
      <c r="AL81" s="320"/>
      <c r="AM81" s="320"/>
      <c r="AN81" s="321"/>
      <c r="AO81" s="327"/>
      <c r="AP81" s="328"/>
      <c r="AQ81" s="328"/>
      <c r="AR81" s="328"/>
      <c r="AS81" s="328"/>
      <c r="AT81" s="328"/>
      <c r="AU81" s="328"/>
      <c r="AV81" s="328"/>
      <c r="AW81" s="328"/>
      <c r="AX81" s="328"/>
      <c r="AY81" s="328"/>
      <c r="AZ81" s="328"/>
      <c r="BA81" s="329"/>
      <c r="BB81" s="316"/>
      <c r="BC81" s="317"/>
      <c r="BD81" s="317"/>
      <c r="BE81" s="317"/>
      <c r="BF81" s="317"/>
      <c r="BG81" s="317"/>
      <c r="BH81" s="317"/>
      <c r="BI81" s="317"/>
      <c r="BJ81" s="317"/>
      <c r="BK81" s="318"/>
      <c r="BL81" s="316"/>
      <c r="BM81" s="317"/>
      <c r="BN81" s="317"/>
      <c r="BO81" s="317"/>
      <c r="BP81" s="317"/>
      <c r="BQ81" s="317"/>
      <c r="BR81" s="317"/>
      <c r="BS81" s="317"/>
      <c r="BT81" s="317"/>
      <c r="BU81" s="317"/>
      <c r="BV81" s="317"/>
      <c r="BW81" s="318"/>
      <c r="BX81" s="316"/>
      <c r="BY81" s="317"/>
      <c r="BZ81" s="317"/>
      <c r="CA81" s="317"/>
      <c r="CB81" s="317"/>
      <c r="CC81" s="317"/>
      <c r="CD81" s="317"/>
      <c r="CE81" s="317"/>
      <c r="CF81" s="317"/>
      <c r="CG81" s="317"/>
      <c r="CH81" s="317"/>
      <c r="CI81" s="318"/>
      <c r="CJ81" s="316"/>
      <c r="CK81" s="317"/>
      <c r="CL81" s="317"/>
      <c r="CM81" s="317"/>
      <c r="CN81" s="317"/>
      <c r="CO81" s="317"/>
      <c r="CP81" s="317"/>
      <c r="CQ81" s="317"/>
      <c r="CR81" s="317"/>
      <c r="CS81" s="317"/>
      <c r="CT81" s="317"/>
      <c r="CU81" s="318"/>
      <c r="CV81" s="316"/>
      <c r="CW81" s="317"/>
      <c r="CX81" s="317"/>
      <c r="CY81" s="317"/>
      <c r="CZ81" s="317"/>
      <c r="DA81" s="317"/>
      <c r="DB81" s="317"/>
      <c r="DC81" s="317"/>
      <c r="DD81" s="317"/>
      <c r="DE81" s="317"/>
      <c r="DF81" s="317"/>
      <c r="DG81" s="318"/>
      <c r="DH81" s="316"/>
      <c r="DI81" s="317"/>
      <c r="DJ81" s="317"/>
      <c r="DK81" s="317"/>
      <c r="DL81" s="317"/>
      <c r="DM81" s="317"/>
      <c r="DN81" s="317"/>
      <c r="DO81" s="317"/>
      <c r="DP81" s="317"/>
      <c r="DQ81" s="317"/>
      <c r="DR81" s="317"/>
      <c r="DS81" s="318"/>
      <c r="DT81" s="316"/>
      <c r="DU81" s="317"/>
      <c r="DV81" s="317"/>
      <c r="DW81" s="317"/>
      <c r="DX81" s="317"/>
      <c r="DY81" s="317"/>
      <c r="DZ81" s="317"/>
      <c r="EA81" s="317"/>
      <c r="EB81" s="317"/>
      <c r="EC81" s="317"/>
      <c r="ED81" s="317"/>
      <c r="EE81" s="318"/>
      <c r="EF81" s="316"/>
      <c r="EG81" s="317"/>
      <c r="EH81" s="317"/>
      <c r="EI81" s="317"/>
      <c r="EJ81" s="317"/>
      <c r="EK81" s="317"/>
      <c r="EL81" s="317"/>
      <c r="EM81" s="317"/>
      <c r="EN81" s="317"/>
      <c r="EO81" s="317"/>
      <c r="EP81" s="317"/>
      <c r="EQ81" s="318"/>
      <c r="ER81" s="316"/>
      <c r="ES81" s="317"/>
      <c r="ET81" s="317"/>
      <c r="EU81" s="317"/>
      <c r="EV81" s="317"/>
      <c r="EW81" s="317"/>
      <c r="EX81" s="317"/>
      <c r="EY81" s="317"/>
      <c r="EZ81" s="317"/>
      <c r="FA81" s="317"/>
      <c r="FB81" s="317"/>
      <c r="FC81" s="318"/>
    </row>
    <row r="82" spans="1:159" s="237" customFormat="1" ht="9.1999999999999993" customHeight="1" x14ac:dyDescent="0.2">
      <c r="A82" s="331" t="s">
        <v>255</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2"/>
      <c r="AL82" s="332"/>
      <c r="AM82" s="332"/>
      <c r="AN82" s="332"/>
      <c r="AO82" s="310"/>
      <c r="AP82" s="310"/>
      <c r="AQ82" s="310"/>
      <c r="AR82" s="310"/>
      <c r="AS82" s="310"/>
      <c r="AT82" s="310"/>
      <c r="AU82" s="310"/>
      <c r="AV82" s="310"/>
      <c r="AW82" s="310"/>
      <c r="AX82" s="310"/>
      <c r="AY82" s="310"/>
      <c r="AZ82" s="310"/>
      <c r="BA82" s="310"/>
      <c r="BB82" s="330"/>
      <c r="BC82" s="330"/>
      <c r="BD82" s="330"/>
      <c r="BE82" s="330"/>
      <c r="BF82" s="330"/>
      <c r="BG82" s="330"/>
      <c r="BH82" s="330"/>
      <c r="BI82" s="330"/>
      <c r="BJ82" s="330"/>
      <c r="BK82" s="330"/>
      <c r="BL82" s="330"/>
      <c r="BM82" s="330"/>
      <c r="BN82" s="330"/>
      <c r="BO82" s="330"/>
      <c r="BP82" s="330"/>
      <c r="BQ82" s="330"/>
      <c r="BR82" s="330"/>
      <c r="BS82" s="330"/>
      <c r="BT82" s="330"/>
      <c r="BU82" s="330"/>
      <c r="BV82" s="330"/>
      <c r="BW82" s="330"/>
      <c r="BX82" s="330"/>
      <c r="BY82" s="330"/>
      <c r="BZ82" s="330"/>
      <c r="CA82" s="330"/>
      <c r="CB82" s="330"/>
      <c r="CC82" s="330"/>
      <c r="CD82" s="330"/>
      <c r="CE82" s="330"/>
      <c r="CF82" s="330"/>
      <c r="CG82" s="330"/>
      <c r="CH82" s="330"/>
      <c r="CI82" s="330"/>
      <c r="CJ82" s="330"/>
      <c r="CK82" s="330"/>
      <c r="CL82" s="330"/>
      <c r="CM82" s="330"/>
      <c r="CN82" s="330"/>
      <c r="CO82" s="330"/>
      <c r="CP82" s="330"/>
      <c r="CQ82" s="330"/>
      <c r="CR82" s="330"/>
      <c r="CS82" s="330"/>
      <c r="CT82" s="330"/>
      <c r="CU82" s="330"/>
      <c r="CV82" s="330"/>
      <c r="CW82" s="330"/>
      <c r="CX82" s="330"/>
      <c r="CY82" s="330"/>
      <c r="CZ82" s="330"/>
      <c r="DA82" s="330"/>
      <c r="DB82" s="330"/>
      <c r="DC82" s="330"/>
      <c r="DD82" s="330"/>
      <c r="DE82" s="330"/>
      <c r="DF82" s="330"/>
      <c r="DG82" s="330"/>
      <c r="DH82" s="330"/>
      <c r="DI82" s="330"/>
      <c r="DJ82" s="330"/>
      <c r="DK82" s="330"/>
      <c r="DL82" s="330"/>
      <c r="DM82" s="330"/>
      <c r="DN82" s="330"/>
      <c r="DO82" s="330"/>
      <c r="DP82" s="330"/>
      <c r="DQ82" s="330"/>
      <c r="DR82" s="330"/>
      <c r="DS82" s="330"/>
      <c r="DT82" s="330"/>
      <c r="DU82" s="330"/>
      <c r="DV82" s="330"/>
      <c r="DW82" s="330"/>
      <c r="DX82" s="330"/>
      <c r="DY82" s="330"/>
      <c r="DZ82" s="330"/>
      <c r="EA82" s="330"/>
      <c r="EB82" s="330"/>
      <c r="EC82" s="330"/>
      <c r="ED82" s="330"/>
      <c r="EE82" s="330"/>
      <c r="EF82" s="330"/>
      <c r="EG82" s="330"/>
      <c r="EH82" s="330"/>
      <c r="EI82" s="330"/>
      <c r="EJ82" s="330"/>
      <c r="EK82" s="330"/>
      <c r="EL82" s="330"/>
      <c r="EM82" s="330"/>
      <c r="EN82" s="330"/>
      <c r="EO82" s="330"/>
      <c r="EP82" s="330"/>
      <c r="EQ82" s="330"/>
      <c r="ER82" s="330"/>
      <c r="ES82" s="330"/>
      <c r="ET82" s="330"/>
      <c r="EU82" s="330"/>
      <c r="EV82" s="330"/>
      <c r="EW82" s="330"/>
      <c r="EX82" s="330"/>
      <c r="EY82" s="330"/>
      <c r="EZ82" s="330"/>
      <c r="FA82" s="330"/>
      <c r="FB82" s="330"/>
      <c r="FC82" s="330"/>
    </row>
    <row r="83" spans="1:159" s="237" customFormat="1" ht="9.1999999999999993" customHeight="1" x14ac:dyDescent="0.2">
      <c r="A83" s="331" t="s">
        <v>254</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2"/>
      <c r="AL83" s="332"/>
      <c r="AM83" s="332"/>
      <c r="AN83" s="332"/>
      <c r="AO83" s="310"/>
      <c r="AP83" s="310"/>
      <c r="AQ83" s="310"/>
      <c r="AR83" s="310"/>
      <c r="AS83" s="310"/>
      <c r="AT83" s="310"/>
      <c r="AU83" s="310"/>
      <c r="AV83" s="310"/>
      <c r="AW83" s="310"/>
      <c r="AX83" s="310"/>
      <c r="AY83" s="310"/>
      <c r="AZ83" s="310"/>
      <c r="BA83" s="310"/>
      <c r="BB83" s="304"/>
      <c r="BC83" s="304"/>
      <c r="BD83" s="304"/>
      <c r="BE83" s="304"/>
      <c r="BF83" s="304"/>
      <c r="BG83" s="304"/>
      <c r="BH83" s="304"/>
      <c r="BI83" s="304"/>
      <c r="BJ83" s="304"/>
      <c r="BK83" s="304"/>
      <c r="BL83" s="304"/>
      <c r="BM83" s="304"/>
      <c r="BN83" s="304"/>
      <c r="BO83" s="304"/>
      <c r="BP83" s="304"/>
      <c r="BQ83" s="304"/>
      <c r="BR83" s="304"/>
      <c r="BS83" s="304"/>
      <c r="BT83" s="304"/>
      <c r="BU83" s="304"/>
      <c r="BV83" s="304"/>
      <c r="BW83" s="304"/>
      <c r="BX83" s="304"/>
      <c r="BY83" s="304"/>
      <c r="BZ83" s="304"/>
      <c r="CA83" s="304"/>
      <c r="CB83" s="304"/>
      <c r="CC83" s="304"/>
      <c r="CD83" s="304"/>
      <c r="CE83" s="304"/>
      <c r="CF83" s="304"/>
      <c r="CG83" s="304"/>
      <c r="CH83" s="304"/>
      <c r="CI83" s="304"/>
      <c r="CJ83" s="304"/>
      <c r="CK83" s="304"/>
      <c r="CL83" s="304"/>
      <c r="CM83" s="304"/>
      <c r="CN83" s="304"/>
      <c r="CO83" s="304"/>
      <c r="CP83" s="304"/>
      <c r="CQ83" s="304"/>
      <c r="CR83" s="304"/>
      <c r="CS83" s="304"/>
      <c r="CT83" s="304"/>
      <c r="CU83" s="304"/>
      <c r="CV83" s="304"/>
      <c r="CW83" s="304"/>
      <c r="CX83" s="304"/>
      <c r="CY83" s="304"/>
      <c r="CZ83" s="304"/>
      <c r="DA83" s="304"/>
      <c r="DB83" s="304"/>
      <c r="DC83" s="304"/>
      <c r="DD83" s="304"/>
      <c r="DE83" s="304"/>
      <c r="DF83" s="304"/>
      <c r="DG83" s="304"/>
      <c r="DH83" s="304"/>
      <c r="DI83" s="304"/>
      <c r="DJ83" s="304"/>
      <c r="DK83" s="304"/>
      <c r="DL83" s="304"/>
      <c r="DM83" s="304"/>
      <c r="DN83" s="304"/>
      <c r="DO83" s="304"/>
      <c r="DP83" s="304"/>
      <c r="DQ83" s="304"/>
      <c r="DR83" s="304"/>
      <c r="DS83" s="304"/>
      <c r="DT83" s="304"/>
      <c r="DU83" s="304"/>
      <c r="DV83" s="304"/>
      <c r="DW83" s="304"/>
      <c r="DX83" s="304"/>
      <c r="DY83" s="304"/>
      <c r="DZ83" s="304"/>
      <c r="EA83" s="304"/>
      <c r="EB83" s="304"/>
      <c r="EC83" s="304"/>
      <c r="ED83" s="304"/>
      <c r="EE83" s="304"/>
      <c r="EF83" s="304"/>
      <c r="EG83" s="304"/>
      <c r="EH83" s="304"/>
      <c r="EI83" s="304"/>
      <c r="EJ83" s="304"/>
      <c r="EK83" s="304"/>
      <c r="EL83" s="304"/>
      <c r="EM83" s="304"/>
      <c r="EN83" s="304"/>
      <c r="EO83" s="304"/>
      <c r="EP83" s="304"/>
      <c r="EQ83" s="304"/>
      <c r="ER83" s="304"/>
      <c r="ES83" s="304"/>
      <c r="ET83" s="304"/>
      <c r="EU83" s="304"/>
      <c r="EV83" s="304"/>
      <c r="EW83" s="304"/>
      <c r="EX83" s="304"/>
      <c r="EY83" s="304"/>
      <c r="EZ83" s="304"/>
      <c r="FA83" s="304"/>
      <c r="FB83" s="304"/>
      <c r="FC83" s="304"/>
    </row>
    <row r="84" spans="1:159" s="237" customFormat="1" ht="9.1999999999999993" customHeight="1" x14ac:dyDescent="0.2">
      <c r="A84" s="331" t="s">
        <v>253</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2"/>
      <c r="AL84" s="332"/>
      <c r="AM84" s="332"/>
      <c r="AN84" s="332"/>
      <c r="AO84" s="310"/>
      <c r="AP84" s="310"/>
      <c r="AQ84" s="310"/>
      <c r="AR84" s="310"/>
      <c r="AS84" s="310"/>
      <c r="AT84" s="310"/>
      <c r="AU84" s="310"/>
      <c r="AV84" s="310"/>
      <c r="AW84" s="310"/>
      <c r="AX84" s="310"/>
      <c r="AY84" s="310"/>
      <c r="AZ84" s="310"/>
      <c r="BA84" s="310"/>
      <c r="BB84" s="330"/>
      <c r="BC84" s="330"/>
      <c r="BD84" s="330"/>
      <c r="BE84" s="330"/>
      <c r="BF84" s="330"/>
      <c r="BG84" s="330"/>
      <c r="BH84" s="330"/>
      <c r="BI84" s="330"/>
      <c r="BJ84" s="330"/>
      <c r="BK84" s="330"/>
      <c r="BL84" s="330"/>
      <c r="BM84" s="330"/>
      <c r="BN84" s="330"/>
      <c r="BO84" s="330"/>
      <c r="BP84" s="330"/>
      <c r="BQ84" s="330"/>
      <c r="BR84" s="330"/>
      <c r="BS84" s="330"/>
      <c r="BT84" s="330"/>
      <c r="BU84" s="330"/>
      <c r="BV84" s="330"/>
      <c r="BW84" s="330"/>
      <c r="BX84" s="330"/>
      <c r="BY84" s="330"/>
      <c r="BZ84" s="330"/>
      <c r="CA84" s="330"/>
      <c r="CB84" s="330"/>
      <c r="CC84" s="330"/>
      <c r="CD84" s="330"/>
      <c r="CE84" s="330"/>
      <c r="CF84" s="330"/>
      <c r="CG84" s="330"/>
      <c r="CH84" s="330"/>
      <c r="CI84" s="330"/>
      <c r="CJ84" s="330"/>
      <c r="CK84" s="330"/>
      <c r="CL84" s="330"/>
      <c r="CM84" s="330"/>
      <c r="CN84" s="330"/>
      <c r="CO84" s="330"/>
      <c r="CP84" s="330"/>
      <c r="CQ84" s="330"/>
      <c r="CR84" s="330"/>
      <c r="CS84" s="330"/>
      <c r="CT84" s="330"/>
      <c r="CU84" s="330"/>
      <c r="CV84" s="330"/>
      <c r="CW84" s="330"/>
      <c r="CX84" s="330"/>
      <c r="CY84" s="330"/>
      <c r="CZ84" s="330"/>
      <c r="DA84" s="330"/>
      <c r="DB84" s="330"/>
      <c r="DC84" s="330"/>
      <c r="DD84" s="330"/>
      <c r="DE84" s="330"/>
      <c r="DF84" s="330"/>
      <c r="DG84" s="330"/>
      <c r="DH84" s="330"/>
      <c r="DI84" s="330"/>
      <c r="DJ84" s="330"/>
      <c r="DK84" s="330"/>
      <c r="DL84" s="330"/>
      <c r="DM84" s="330"/>
      <c r="DN84" s="330"/>
      <c r="DO84" s="330"/>
      <c r="DP84" s="330"/>
      <c r="DQ84" s="330"/>
      <c r="DR84" s="330"/>
      <c r="DS84" s="330"/>
      <c r="DT84" s="330"/>
      <c r="DU84" s="330"/>
      <c r="DV84" s="330"/>
      <c r="DW84" s="330"/>
      <c r="DX84" s="330"/>
      <c r="DY84" s="330"/>
      <c r="DZ84" s="330"/>
      <c r="EA84" s="330"/>
      <c r="EB84" s="330"/>
      <c r="EC84" s="330"/>
      <c r="ED84" s="330"/>
      <c r="EE84" s="330"/>
      <c r="EF84" s="330"/>
      <c r="EG84" s="330"/>
      <c r="EH84" s="330"/>
      <c r="EI84" s="330"/>
      <c r="EJ84" s="330"/>
      <c r="EK84" s="330"/>
      <c r="EL84" s="330"/>
      <c r="EM84" s="330"/>
      <c r="EN84" s="330"/>
      <c r="EO84" s="330"/>
      <c r="EP84" s="330"/>
      <c r="EQ84" s="330"/>
      <c r="ER84" s="330"/>
      <c r="ES84" s="330"/>
      <c r="ET84" s="330"/>
      <c r="EU84" s="330"/>
      <c r="EV84" s="330"/>
      <c r="EW84" s="330"/>
      <c r="EX84" s="330"/>
      <c r="EY84" s="330"/>
      <c r="EZ84" s="330"/>
      <c r="FA84" s="330"/>
      <c r="FB84" s="330"/>
      <c r="FC84" s="330"/>
    </row>
    <row r="85" spans="1:159" s="237" customFormat="1" ht="9.1999999999999993" customHeight="1" x14ac:dyDescent="0.2">
      <c r="A85" s="331" t="s">
        <v>252</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2"/>
      <c r="AL85" s="332"/>
      <c r="AM85" s="332"/>
      <c r="AN85" s="332"/>
      <c r="AO85" s="310"/>
      <c r="AP85" s="310"/>
      <c r="AQ85" s="310"/>
      <c r="AR85" s="310"/>
      <c r="AS85" s="310"/>
      <c r="AT85" s="310"/>
      <c r="AU85" s="310"/>
      <c r="AV85" s="310"/>
      <c r="AW85" s="310"/>
      <c r="AX85" s="310"/>
      <c r="AY85" s="310"/>
      <c r="AZ85" s="310"/>
      <c r="BA85" s="310"/>
      <c r="BB85" s="304"/>
      <c r="BC85" s="304"/>
      <c r="BD85" s="304"/>
      <c r="BE85" s="304"/>
      <c r="BF85" s="304"/>
      <c r="BG85" s="304"/>
      <c r="BH85" s="304"/>
      <c r="BI85" s="304"/>
      <c r="BJ85" s="304"/>
      <c r="BK85" s="304"/>
      <c r="BL85" s="304"/>
      <c r="BM85" s="304"/>
      <c r="BN85" s="304"/>
      <c r="BO85" s="304"/>
      <c r="BP85" s="304"/>
      <c r="BQ85" s="304"/>
      <c r="BR85" s="304"/>
      <c r="BS85" s="304"/>
      <c r="BT85" s="304"/>
      <c r="BU85" s="304"/>
      <c r="BV85" s="304"/>
      <c r="BW85" s="304"/>
      <c r="BX85" s="304"/>
      <c r="BY85" s="304"/>
      <c r="BZ85" s="304"/>
      <c r="CA85" s="304"/>
      <c r="CB85" s="304"/>
      <c r="CC85" s="304"/>
      <c r="CD85" s="304"/>
      <c r="CE85" s="304"/>
      <c r="CF85" s="304"/>
      <c r="CG85" s="304"/>
      <c r="CH85" s="304"/>
      <c r="CI85" s="304"/>
      <c r="CJ85" s="304"/>
      <c r="CK85" s="304"/>
      <c r="CL85" s="304"/>
      <c r="CM85" s="304"/>
      <c r="CN85" s="304"/>
      <c r="CO85" s="304"/>
      <c r="CP85" s="304"/>
      <c r="CQ85" s="304"/>
      <c r="CR85" s="304"/>
      <c r="CS85" s="304"/>
      <c r="CT85" s="304"/>
      <c r="CU85" s="304"/>
      <c r="CV85" s="304"/>
      <c r="CW85" s="304"/>
      <c r="CX85" s="304"/>
      <c r="CY85" s="304"/>
      <c r="CZ85" s="304"/>
      <c r="DA85" s="304"/>
      <c r="DB85" s="304"/>
      <c r="DC85" s="304"/>
      <c r="DD85" s="304"/>
      <c r="DE85" s="304"/>
      <c r="DF85" s="304"/>
      <c r="DG85" s="304"/>
      <c r="DH85" s="304"/>
      <c r="DI85" s="304"/>
      <c r="DJ85" s="304"/>
      <c r="DK85" s="304"/>
      <c r="DL85" s="304"/>
      <c r="DM85" s="304"/>
      <c r="DN85" s="304"/>
      <c r="DO85" s="304"/>
      <c r="DP85" s="304"/>
      <c r="DQ85" s="304"/>
      <c r="DR85" s="304"/>
      <c r="DS85" s="304"/>
      <c r="DT85" s="304"/>
      <c r="DU85" s="304"/>
      <c r="DV85" s="304"/>
      <c r="DW85" s="304"/>
      <c r="DX85" s="304"/>
      <c r="DY85" s="304"/>
      <c r="DZ85" s="304"/>
      <c r="EA85" s="304"/>
      <c r="EB85" s="304"/>
      <c r="EC85" s="304"/>
      <c r="ED85" s="304"/>
      <c r="EE85" s="304"/>
      <c r="EF85" s="304"/>
      <c r="EG85" s="304"/>
      <c r="EH85" s="304"/>
      <c r="EI85" s="304"/>
      <c r="EJ85" s="304"/>
      <c r="EK85" s="304"/>
      <c r="EL85" s="304"/>
      <c r="EM85" s="304"/>
      <c r="EN85" s="304"/>
      <c r="EO85" s="304"/>
      <c r="EP85" s="304"/>
      <c r="EQ85" s="304"/>
      <c r="ER85" s="304"/>
      <c r="ES85" s="304"/>
      <c r="ET85" s="304"/>
      <c r="EU85" s="304"/>
      <c r="EV85" s="304"/>
      <c r="EW85" s="304"/>
      <c r="EX85" s="304"/>
      <c r="EY85" s="304"/>
      <c r="EZ85" s="304"/>
      <c r="FA85" s="304"/>
      <c r="FB85" s="304"/>
      <c r="FC85" s="304"/>
    </row>
    <row r="86" spans="1:159" s="237" customFormat="1" ht="9.1999999999999993" customHeight="1" x14ac:dyDescent="0.2">
      <c r="A86" s="331" t="s">
        <v>251</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2"/>
      <c r="AK86" s="332"/>
      <c r="AL86" s="332"/>
      <c r="AM86" s="332"/>
      <c r="AN86" s="332"/>
      <c r="AO86" s="310"/>
      <c r="AP86" s="310"/>
      <c r="AQ86" s="310"/>
      <c r="AR86" s="310"/>
      <c r="AS86" s="310"/>
      <c r="AT86" s="310"/>
      <c r="AU86" s="310"/>
      <c r="AV86" s="310"/>
      <c r="AW86" s="310"/>
      <c r="AX86" s="310"/>
      <c r="AY86" s="310"/>
      <c r="AZ86" s="310"/>
      <c r="BA86" s="310"/>
      <c r="BB86" s="304"/>
      <c r="BC86" s="304"/>
      <c r="BD86" s="304"/>
      <c r="BE86" s="304"/>
      <c r="BF86" s="304"/>
      <c r="BG86" s="304"/>
      <c r="BH86" s="304"/>
      <c r="BI86" s="304"/>
      <c r="BJ86" s="304"/>
      <c r="BK86" s="304"/>
      <c r="BL86" s="304"/>
      <c r="BM86" s="304"/>
      <c r="BN86" s="304"/>
      <c r="BO86" s="304"/>
      <c r="BP86" s="304"/>
      <c r="BQ86" s="304"/>
      <c r="BR86" s="304"/>
      <c r="BS86" s="304"/>
      <c r="BT86" s="304"/>
      <c r="BU86" s="304"/>
      <c r="BV86" s="304"/>
      <c r="BW86" s="304"/>
      <c r="BX86" s="304"/>
      <c r="BY86" s="304"/>
      <c r="BZ86" s="304"/>
      <c r="CA86" s="304"/>
      <c r="CB86" s="304"/>
      <c r="CC86" s="304"/>
      <c r="CD86" s="304"/>
      <c r="CE86" s="304"/>
      <c r="CF86" s="304"/>
      <c r="CG86" s="304"/>
      <c r="CH86" s="304"/>
      <c r="CI86" s="304"/>
      <c r="CJ86" s="304"/>
      <c r="CK86" s="304"/>
      <c r="CL86" s="304"/>
      <c r="CM86" s="304"/>
      <c r="CN86" s="304"/>
      <c r="CO86" s="304"/>
      <c r="CP86" s="304"/>
      <c r="CQ86" s="304"/>
      <c r="CR86" s="304"/>
      <c r="CS86" s="304"/>
      <c r="CT86" s="304"/>
      <c r="CU86" s="304"/>
      <c r="CV86" s="304"/>
      <c r="CW86" s="304"/>
      <c r="CX86" s="304"/>
      <c r="CY86" s="304"/>
      <c r="CZ86" s="304"/>
      <c r="DA86" s="304"/>
      <c r="DB86" s="304"/>
      <c r="DC86" s="304"/>
      <c r="DD86" s="304"/>
      <c r="DE86" s="304"/>
      <c r="DF86" s="304"/>
      <c r="DG86" s="304"/>
      <c r="DH86" s="304"/>
      <c r="DI86" s="304"/>
      <c r="DJ86" s="304"/>
      <c r="DK86" s="304"/>
      <c r="DL86" s="304"/>
      <c r="DM86" s="304"/>
      <c r="DN86" s="304"/>
      <c r="DO86" s="304"/>
      <c r="DP86" s="304"/>
      <c r="DQ86" s="304"/>
      <c r="DR86" s="304"/>
      <c r="DS86" s="304"/>
      <c r="DT86" s="304"/>
      <c r="DU86" s="304"/>
      <c r="DV86" s="304"/>
      <c r="DW86" s="304"/>
      <c r="DX86" s="304"/>
      <c r="DY86" s="304"/>
      <c r="DZ86" s="304"/>
      <c r="EA86" s="304"/>
      <c r="EB86" s="304"/>
      <c r="EC86" s="304"/>
      <c r="ED86" s="304"/>
      <c r="EE86" s="304"/>
      <c r="EF86" s="304"/>
      <c r="EG86" s="304"/>
      <c r="EH86" s="304"/>
      <c r="EI86" s="304"/>
      <c r="EJ86" s="304"/>
      <c r="EK86" s="304"/>
      <c r="EL86" s="304"/>
      <c r="EM86" s="304"/>
      <c r="EN86" s="304"/>
      <c r="EO86" s="304"/>
      <c r="EP86" s="304"/>
      <c r="EQ86" s="304"/>
      <c r="ER86" s="304"/>
      <c r="ES86" s="304"/>
      <c r="ET86" s="304"/>
      <c r="EU86" s="304"/>
      <c r="EV86" s="304"/>
      <c r="EW86" s="304"/>
      <c r="EX86" s="304"/>
      <c r="EY86" s="304"/>
      <c r="EZ86" s="304"/>
      <c r="FA86" s="304"/>
      <c r="FB86" s="304"/>
      <c r="FC86" s="304"/>
    </row>
    <row r="87" spans="1:159" s="237" customFormat="1" ht="13.5" customHeight="1" x14ac:dyDescent="0.2">
      <c r="A87" s="331" t="s">
        <v>250</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2"/>
      <c r="AK87" s="332"/>
      <c r="AL87" s="332"/>
      <c r="AM87" s="332"/>
      <c r="AN87" s="332"/>
      <c r="AO87" s="342"/>
      <c r="AP87" s="310"/>
      <c r="AQ87" s="310"/>
      <c r="AR87" s="310"/>
      <c r="AS87" s="310"/>
      <c r="AT87" s="310"/>
      <c r="AU87" s="310"/>
      <c r="AV87" s="310"/>
      <c r="AW87" s="310"/>
      <c r="AX87" s="310"/>
      <c r="AY87" s="310"/>
      <c r="AZ87" s="310"/>
      <c r="BA87" s="310"/>
      <c r="BB87" s="304"/>
      <c r="BC87" s="304"/>
      <c r="BD87" s="304"/>
      <c r="BE87" s="304"/>
      <c r="BF87" s="304"/>
      <c r="BG87" s="304"/>
      <c r="BH87" s="304"/>
      <c r="BI87" s="304"/>
      <c r="BJ87" s="304"/>
      <c r="BK87" s="304"/>
      <c r="BL87" s="304"/>
      <c r="BM87" s="304"/>
      <c r="BN87" s="304"/>
      <c r="BO87" s="304"/>
      <c r="BP87" s="304"/>
      <c r="BQ87" s="304"/>
      <c r="BR87" s="304"/>
      <c r="BS87" s="304"/>
      <c r="BT87" s="304"/>
      <c r="BU87" s="304"/>
      <c r="BV87" s="304"/>
      <c r="BW87" s="304"/>
      <c r="BX87" s="304"/>
      <c r="BY87" s="304"/>
      <c r="BZ87" s="304"/>
      <c r="CA87" s="304"/>
      <c r="CB87" s="304"/>
      <c r="CC87" s="304"/>
      <c r="CD87" s="304"/>
      <c r="CE87" s="304"/>
      <c r="CF87" s="304"/>
      <c r="CG87" s="304"/>
      <c r="CH87" s="304"/>
      <c r="CI87" s="304"/>
      <c r="CJ87" s="304"/>
      <c r="CK87" s="304"/>
      <c r="CL87" s="304"/>
      <c r="CM87" s="304"/>
      <c r="CN87" s="304"/>
      <c r="CO87" s="304"/>
      <c r="CP87" s="304"/>
      <c r="CQ87" s="304"/>
      <c r="CR87" s="304"/>
      <c r="CS87" s="304"/>
      <c r="CT87" s="304"/>
      <c r="CU87" s="304"/>
      <c r="CV87" s="304"/>
      <c r="CW87" s="304"/>
      <c r="CX87" s="304"/>
      <c r="CY87" s="304"/>
      <c r="CZ87" s="304"/>
      <c r="DA87" s="304"/>
      <c r="DB87" s="304"/>
      <c r="DC87" s="304"/>
      <c r="DD87" s="304"/>
      <c r="DE87" s="304"/>
      <c r="DF87" s="304"/>
      <c r="DG87" s="304"/>
      <c r="DH87" s="304"/>
      <c r="DI87" s="304"/>
      <c r="DJ87" s="304"/>
      <c r="DK87" s="304"/>
      <c r="DL87" s="304"/>
      <c r="DM87" s="304"/>
      <c r="DN87" s="304"/>
      <c r="DO87" s="304"/>
      <c r="DP87" s="304"/>
      <c r="DQ87" s="304"/>
      <c r="DR87" s="304"/>
      <c r="DS87" s="304"/>
      <c r="DT87" s="304"/>
      <c r="DU87" s="304"/>
      <c r="DV87" s="304"/>
      <c r="DW87" s="304"/>
      <c r="DX87" s="304"/>
      <c r="DY87" s="304"/>
      <c r="DZ87" s="304"/>
      <c r="EA87" s="304"/>
      <c r="EB87" s="304"/>
      <c r="EC87" s="304"/>
      <c r="ED87" s="304"/>
      <c r="EE87" s="304"/>
      <c r="EF87" s="304"/>
      <c r="EG87" s="304"/>
      <c r="EH87" s="304"/>
      <c r="EI87" s="304"/>
      <c r="EJ87" s="304"/>
      <c r="EK87" s="304"/>
      <c r="EL87" s="304"/>
      <c r="EM87" s="304"/>
      <c r="EN87" s="304"/>
      <c r="EO87" s="304"/>
      <c r="EP87" s="304"/>
      <c r="EQ87" s="304"/>
      <c r="ER87" s="304"/>
      <c r="ES87" s="304"/>
      <c r="ET87" s="304"/>
      <c r="EU87" s="304"/>
      <c r="EV87" s="304"/>
      <c r="EW87" s="304"/>
      <c r="EX87" s="304"/>
      <c r="EY87" s="304"/>
      <c r="EZ87" s="304"/>
      <c r="FA87" s="304"/>
      <c r="FB87" s="304"/>
      <c r="FC87" s="304"/>
    </row>
    <row r="88" spans="1:159" s="237" customFormat="1" ht="9.1999999999999993" customHeight="1" x14ac:dyDescent="0.2">
      <c r="A88" s="331" t="s">
        <v>249</v>
      </c>
      <c r="B88" s="332"/>
      <c r="C88" s="332"/>
      <c r="D88" s="332"/>
      <c r="E88" s="332"/>
      <c r="F88" s="332"/>
      <c r="G88" s="332"/>
      <c r="H88" s="332"/>
      <c r="I88" s="332"/>
      <c r="J88" s="332"/>
      <c r="K88" s="332"/>
      <c r="L88" s="332"/>
      <c r="M88" s="332"/>
      <c r="N88" s="332"/>
      <c r="O88" s="332"/>
      <c r="P88" s="332"/>
      <c r="Q88" s="332"/>
      <c r="R88" s="332"/>
      <c r="S88" s="332"/>
      <c r="T88" s="332"/>
      <c r="U88" s="332"/>
      <c r="V88" s="332"/>
      <c r="W88" s="332"/>
      <c r="X88" s="332"/>
      <c r="Y88" s="332"/>
      <c r="Z88" s="332"/>
      <c r="AA88" s="332"/>
      <c r="AB88" s="332"/>
      <c r="AC88" s="332"/>
      <c r="AD88" s="332"/>
      <c r="AE88" s="332"/>
      <c r="AF88" s="332"/>
      <c r="AG88" s="332"/>
      <c r="AH88" s="332"/>
      <c r="AI88" s="332"/>
      <c r="AJ88" s="332"/>
      <c r="AK88" s="332"/>
      <c r="AL88" s="332"/>
      <c r="AM88" s="332"/>
      <c r="AN88" s="332"/>
      <c r="AO88" s="310"/>
      <c r="AP88" s="310"/>
      <c r="AQ88" s="310"/>
      <c r="AR88" s="310"/>
      <c r="AS88" s="310"/>
      <c r="AT88" s="310"/>
      <c r="AU88" s="310"/>
      <c r="AV88" s="310"/>
      <c r="AW88" s="310"/>
      <c r="AX88" s="310"/>
      <c r="AY88" s="310"/>
      <c r="AZ88" s="310"/>
      <c r="BA88" s="310"/>
      <c r="BB88" s="304"/>
      <c r="BC88" s="304"/>
      <c r="BD88" s="304"/>
      <c r="BE88" s="304"/>
      <c r="BF88" s="304"/>
      <c r="BG88" s="304"/>
      <c r="BH88" s="304"/>
      <c r="BI88" s="304"/>
      <c r="BJ88" s="304"/>
      <c r="BK88" s="304"/>
      <c r="BL88" s="304"/>
      <c r="BM88" s="304"/>
      <c r="BN88" s="304"/>
      <c r="BO88" s="304"/>
      <c r="BP88" s="304"/>
      <c r="BQ88" s="304"/>
      <c r="BR88" s="304"/>
      <c r="BS88" s="304"/>
      <c r="BT88" s="304"/>
      <c r="BU88" s="304"/>
      <c r="BV88" s="304"/>
      <c r="BW88" s="304"/>
      <c r="BX88" s="304"/>
      <c r="BY88" s="304"/>
      <c r="BZ88" s="304"/>
      <c r="CA88" s="304"/>
      <c r="CB88" s="304"/>
      <c r="CC88" s="304"/>
      <c r="CD88" s="304"/>
      <c r="CE88" s="304"/>
      <c r="CF88" s="304"/>
      <c r="CG88" s="304"/>
      <c r="CH88" s="304"/>
      <c r="CI88" s="304"/>
      <c r="CJ88" s="304"/>
      <c r="CK88" s="304"/>
      <c r="CL88" s="304"/>
      <c r="CM88" s="304"/>
      <c r="CN88" s="304"/>
      <c r="CO88" s="304"/>
      <c r="CP88" s="304"/>
      <c r="CQ88" s="304"/>
      <c r="CR88" s="304"/>
      <c r="CS88" s="304"/>
      <c r="CT88" s="304"/>
      <c r="CU88" s="304"/>
      <c r="CV88" s="304"/>
      <c r="CW88" s="304"/>
      <c r="CX88" s="304"/>
      <c r="CY88" s="304"/>
      <c r="CZ88" s="304"/>
      <c r="DA88" s="304"/>
      <c r="DB88" s="304"/>
      <c r="DC88" s="304"/>
      <c r="DD88" s="304"/>
      <c r="DE88" s="304"/>
      <c r="DF88" s="304"/>
      <c r="DG88" s="304"/>
      <c r="DH88" s="304"/>
      <c r="DI88" s="304"/>
      <c r="DJ88" s="304"/>
      <c r="DK88" s="304"/>
      <c r="DL88" s="304"/>
      <c r="DM88" s="304"/>
      <c r="DN88" s="304"/>
      <c r="DO88" s="304"/>
      <c r="DP88" s="304"/>
      <c r="DQ88" s="304"/>
      <c r="DR88" s="304"/>
      <c r="DS88" s="304"/>
      <c r="DT88" s="304"/>
      <c r="DU88" s="304"/>
      <c r="DV88" s="304"/>
      <c r="DW88" s="304"/>
      <c r="DX88" s="304"/>
      <c r="DY88" s="304"/>
      <c r="DZ88" s="304"/>
      <c r="EA88" s="304"/>
      <c r="EB88" s="304"/>
      <c r="EC88" s="304"/>
      <c r="ED88" s="304"/>
      <c r="EE88" s="304"/>
      <c r="EF88" s="304"/>
      <c r="EG88" s="304"/>
      <c r="EH88" s="304"/>
      <c r="EI88" s="304"/>
      <c r="EJ88" s="304"/>
      <c r="EK88" s="304"/>
      <c r="EL88" s="304"/>
      <c r="EM88" s="304"/>
      <c r="EN88" s="304"/>
      <c r="EO88" s="304"/>
      <c r="EP88" s="304"/>
      <c r="EQ88" s="304"/>
      <c r="ER88" s="304"/>
      <c r="ES88" s="304"/>
      <c r="ET88" s="304"/>
      <c r="EU88" s="304"/>
      <c r="EV88" s="304"/>
      <c r="EW88" s="304"/>
      <c r="EX88" s="304"/>
      <c r="EY88" s="304"/>
      <c r="EZ88" s="304"/>
      <c r="FA88" s="304"/>
      <c r="FB88" s="304"/>
      <c r="FC88" s="304"/>
    </row>
    <row r="89" spans="1:159" s="238" customFormat="1" ht="9.1999999999999993" customHeight="1" x14ac:dyDescent="0.2">
      <c r="A89" s="308" t="s">
        <v>248</v>
      </c>
      <c r="B89" s="309"/>
      <c r="C89" s="309"/>
      <c r="D89" s="309"/>
      <c r="E89" s="309"/>
      <c r="F89" s="309"/>
      <c r="G89" s="309"/>
      <c r="H89" s="309"/>
      <c r="I89" s="309"/>
      <c r="J89" s="309"/>
      <c r="K89" s="309"/>
      <c r="L89" s="309"/>
      <c r="M89" s="309"/>
      <c r="N89" s="309"/>
      <c r="O89" s="309"/>
      <c r="P89" s="309"/>
      <c r="Q89" s="309"/>
      <c r="R89" s="309"/>
      <c r="S89" s="309"/>
      <c r="T89" s="309"/>
      <c r="U89" s="309"/>
      <c r="V89" s="309"/>
      <c r="W89" s="309"/>
      <c r="X89" s="309"/>
      <c r="Y89" s="309"/>
      <c r="Z89" s="309"/>
      <c r="AA89" s="309"/>
      <c r="AB89" s="309"/>
      <c r="AC89" s="309"/>
      <c r="AD89" s="309"/>
      <c r="AE89" s="309"/>
      <c r="AF89" s="309"/>
      <c r="AG89" s="309"/>
      <c r="AH89" s="309"/>
      <c r="AI89" s="309"/>
      <c r="AJ89" s="309"/>
      <c r="AK89" s="309"/>
      <c r="AL89" s="309"/>
      <c r="AM89" s="309"/>
      <c r="AN89" s="309"/>
      <c r="AO89" s="310"/>
      <c r="AP89" s="310"/>
      <c r="AQ89" s="310"/>
      <c r="AR89" s="310"/>
      <c r="AS89" s="310"/>
      <c r="AT89" s="310"/>
      <c r="AU89" s="310"/>
      <c r="AV89" s="310"/>
      <c r="AW89" s="310"/>
      <c r="AX89" s="310"/>
      <c r="AY89" s="310"/>
      <c r="AZ89" s="310"/>
      <c r="BA89" s="310"/>
      <c r="BB89" s="336"/>
      <c r="BC89" s="337"/>
      <c r="BD89" s="337"/>
      <c r="BE89" s="337"/>
      <c r="BF89" s="337"/>
      <c r="BG89" s="337"/>
      <c r="BH89" s="337"/>
      <c r="BI89" s="337"/>
      <c r="BJ89" s="337"/>
      <c r="BK89" s="338"/>
      <c r="BL89" s="336"/>
      <c r="BM89" s="337"/>
      <c r="BN89" s="337"/>
      <c r="BO89" s="337"/>
      <c r="BP89" s="337"/>
      <c r="BQ89" s="337"/>
      <c r="BR89" s="337"/>
      <c r="BS89" s="337"/>
      <c r="BT89" s="337"/>
      <c r="BU89" s="337"/>
      <c r="BV89" s="337"/>
      <c r="BW89" s="338"/>
      <c r="BX89" s="336"/>
      <c r="BY89" s="337"/>
      <c r="BZ89" s="337"/>
      <c r="CA89" s="337"/>
      <c r="CB89" s="337"/>
      <c r="CC89" s="337"/>
      <c r="CD89" s="337"/>
      <c r="CE89" s="337"/>
      <c r="CF89" s="337"/>
      <c r="CG89" s="337"/>
      <c r="CH89" s="337"/>
      <c r="CI89" s="338"/>
      <c r="CJ89" s="336"/>
      <c r="CK89" s="337"/>
      <c r="CL89" s="337"/>
      <c r="CM89" s="337"/>
      <c r="CN89" s="337"/>
      <c r="CO89" s="337"/>
      <c r="CP89" s="337"/>
      <c r="CQ89" s="337"/>
      <c r="CR89" s="337"/>
      <c r="CS89" s="337"/>
      <c r="CT89" s="337"/>
      <c r="CU89" s="338"/>
      <c r="CV89" s="336"/>
      <c r="CW89" s="337"/>
      <c r="CX89" s="337"/>
      <c r="CY89" s="337"/>
      <c r="CZ89" s="337"/>
      <c r="DA89" s="337"/>
      <c r="DB89" s="337"/>
      <c r="DC89" s="337"/>
      <c r="DD89" s="337"/>
      <c r="DE89" s="337"/>
      <c r="DF89" s="337"/>
      <c r="DG89" s="338"/>
      <c r="DH89" s="336"/>
      <c r="DI89" s="337"/>
      <c r="DJ89" s="337"/>
      <c r="DK89" s="337"/>
      <c r="DL89" s="337"/>
      <c r="DM89" s="337"/>
      <c r="DN89" s="337"/>
      <c r="DO89" s="337"/>
      <c r="DP89" s="337"/>
      <c r="DQ89" s="337"/>
      <c r="DR89" s="337"/>
      <c r="DS89" s="338"/>
      <c r="DT89" s="336"/>
      <c r="DU89" s="337"/>
      <c r="DV89" s="337"/>
      <c r="DW89" s="337"/>
      <c r="DX89" s="337"/>
      <c r="DY89" s="337"/>
      <c r="DZ89" s="337"/>
      <c r="EA89" s="337"/>
      <c r="EB89" s="337"/>
      <c r="EC89" s="337"/>
      <c r="ED89" s="337"/>
      <c r="EE89" s="338"/>
      <c r="EF89" s="336"/>
      <c r="EG89" s="337"/>
      <c r="EH89" s="337"/>
      <c r="EI89" s="337"/>
      <c r="EJ89" s="337"/>
      <c r="EK89" s="337"/>
      <c r="EL89" s="337"/>
      <c r="EM89" s="337"/>
      <c r="EN89" s="337"/>
      <c r="EO89" s="337"/>
      <c r="EP89" s="337"/>
      <c r="EQ89" s="338"/>
      <c r="ER89" s="336"/>
      <c r="ES89" s="337"/>
      <c r="ET89" s="337"/>
      <c r="EU89" s="337"/>
      <c r="EV89" s="337"/>
      <c r="EW89" s="337"/>
      <c r="EX89" s="337"/>
      <c r="EY89" s="337"/>
      <c r="EZ89" s="337"/>
      <c r="FA89" s="337"/>
      <c r="FB89" s="337"/>
      <c r="FC89" s="338"/>
    </row>
    <row r="90" spans="1:159" s="239" customFormat="1" ht="16.5" customHeight="1" x14ac:dyDescent="0.2">
      <c r="A90" s="339" t="s">
        <v>247</v>
      </c>
      <c r="B90" s="340"/>
      <c r="C90" s="340"/>
      <c r="D90" s="340"/>
      <c r="E90" s="340"/>
      <c r="F90" s="340"/>
      <c r="G90" s="340"/>
      <c r="H90" s="340"/>
      <c r="I90" s="340"/>
      <c r="J90" s="340"/>
      <c r="K90" s="340"/>
      <c r="L90" s="340"/>
      <c r="M90" s="340"/>
      <c r="N90" s="340"/>
      <c r="O90" s="340"/>
      <c r="P90" s="340"/>
      <c r="Q90" s="340"/>
      <c r="R90" s="340"/>
      <c r="S90" s="340"/>
      <c r="T90" s="340"/>
      <c r="U90" s="340"/>
      <c r="V90" s="340"/>
      <c r="W90" s="340"/>
      <c r="X90" s="340"/>
      <c r="Y90" s="340"/>
      <c r="Z90" s="340"/>
      <c r="AA90" s="340"/>
      <c r="AB90" s="340"/>
      <c r="AC90" s="340"/>
      <c r="AD90" s="340"/>
      <c r="AE90" s="340"/>
      <c r="AF90" s="340"/>
      <c r="AG90" s="340"/>
      <c r="AH90" s="340"/>
      <c r="AI90" s="340"/>
      <c r="AJ90" s="340"/>
      <c r="AK90" s="340"/>
      <c r="AL90" s="340"/>
      <c r="AM90" s="340"/>
      <c r="AN90" s="340"/>
      <c r="AO90" s="341"/>
      <c r="AP90" s="341"/>
      <c r="AQ90" s="341"/>
      <c r="AR90" s="341"/>
      <c r="AS90" s="341"/>
      <c r="AT90" s="341"/>
      <c r="AU90" s="341"/>
      <c r="AV90" s="341"/>
      <c r="AW90" s="341"/>
      <c r="AX90" s="341"/>
      <c r="AY90" s="341"/>
      <c r="AZ90" s="341"/>
      <c r="BA90" s="341"/>
      <c r="BB90" s="333"/>
      <c r="BC90" s="334"/>
      <c r="BD90" s="334"/>
      <c r="BE90" s="334"/>
      <c r="BF90" s="334"/>
      <c r="BG90" s="334"/>
      <c r="BH90" s="334"/>
      <c r="BI90" s="334"/>
      <c r="BJ90" s="334"/>
      <c r="BK90" s="335"/>
      <c r="BL90" s="333"/>
      <c r="BM90" s="334"/>
      <c r="BN90" s="334"/>
      <c r="BO90" s="334"/>
      <c r="BP90" s="334"/>
      <c r="BQ90" s="334"/>
      <c r="BR90" s="334"/>
      <c r="BS90" s="334"/>
      <c r="BT90" s="334"/>
      <c r="BU90" s="334"/>
      <c r="BV90" s="334"/>
      <c r="BW90" s="335"/>
      <c r="BX90" s="333"/>
      <c r="BY90" s="334"/>
      <c r="BZ90" s="334"/>
      <c r="CA90" s="334"/>
      <c r="CB90" s="334"/>
      <c r="CC90" s="334"/>
      <c r="CD90" s="334"/>
      <c r="CE90" s="334"/>
      <c r="CF90" s="334"/>
      <c r="CG90" s="334"/>
      <c r="CH90" s="334"/>
      <c r="CI90" s="335"/>
      <c r="CJ90" s="333"/>
      <c r="CK90" s="334"/>
      <c r="CL90" s="334"/>
      <c r="CM90" s="334"/>
      <c r="CN90" s="334"/>
      <c r="CO90" s="334"/>
      <c r="CP90" s="334"/>
      <c r="CQ90" s="334"/>
      <c r="CR90" s="334"/>
      <c r="CS90" s="334"/>
      <c r="CT90" s="334"/>
      <c r="CU90" s="335"/>
      <c r="CV90" s="333"/>
      <c r="CW90" s="334"/>
      <c r="CX90" s="334"/>
      <c r="CY90" s="334"/>
      <c r="CZ90" s="334"/>
      <c r="DA90" s="334"/>
      <c r="DB90" s="334"/>
      <c r="DC90" s="334"/>
      <c r="DD90" s="334"/>
      <c r="DE90" s="334"/>
      <c r="DF90" s="334"/>
      <c r="DG90" s="335"/>
      <c r="DH90" s="333"/>
      <c r="DI90" s="334"/>
      <c r="DJ90" s="334"/>
      <c r="DK90" s="334"/>
      <c r="DL90" s="334"/>
      <c r="DM90" s="334"/>
      <c r="DN90" s="334"/>
      <c r="DO90" s="334"/>
      <c r="DP90" s="334"/>
      <c r="DQ90" s="334"/>
      <c r="DR90" s="334"/>
      <c r="DS90" s="335"/>
      <c r="DT90" s="333"/>
      <c r="DU90" s="334"/>
      <c r="DV90" s="334"/>
      <c r="DW90" s="334"/>
      <c r="DX90" s="334"/>
      <c r="DY90" s="334"/>
      <c r="DZ90" s="334"/>
      <c r="EA90" s="334"/>
      <c r="EB90" s="334"/>
      <c r="EC90" s="334"/>
      <c r="ED90" s="334"/>
      <c r="EE90" s="335"/>
      <c r="EF90" s="333"/>
      <c r="EG90" s="334"/>
      <c r="EH90" s="334"/>
      <c r="EI90" s="334"/>
      <c r="EJ90" s="334"/>
      <c r="EK90" s="334"/>
      <c r="EL90" s="334"/>
      <c r="EM90" s="334"/>
      <c r="EN90" s="334"/>
      <c r="EO90" s="334"/>
      <c r="EP90" s="334"/>
      <c r="EQ90" s="335"/>
      <c r="ER90" s="333"/>
      <c r="ES90" s="334"/>
      <c r="ET90" s="334"/>
      <c r="EU90" s="334"/>
      <c r="EV90" s="334"/>
      <c r="EW90" s="334"/>
      <c r="EX90" s="334"/>
      <c r="EY90" s="334"/>
      <c r="EZ90" s="334"/>
      <c r="FA90" s="334"/>
      <c r="FB90" s="334"/>
      <c r="FC90" s="335"/>
    </row>
    <row r="91" spans="1:159" s="237" customFormat="1" ht="15" customHeight="1" x14ac:dyDescent="0.2">
      <c r="A91" s="331" t="s">
        <v>246</v>
      </c>
      <c r="B91" s="332"/>
      <c r="C91" s="332"/>
      <c r="D91" s="332"/>
      <c r="E91" s="332"/>
      <c r="F91" s="332"/>
      <c r="G91" s="332"/>
      <c r="H91" s="332"/>
      <c r="I91" s="332"/>
      <c r="J91" s="332"/>
      <c r="K91" s="332"/>
      <c r="L91" s="332"/>
      <c r="M91" s="332"/>
      <c r="N91" s="332"/>
      <c r="O91" s="332"/>
      <c r="P91" s="332"/>
      <c r="Q91" s="332"/>
      <c r="R91" s="332"/>
      <c r="S91" s="332"/>
      <c r="T91" s="332"/>
      <c r="U91" s="332"/>
      <c r="V91" s="332"/>
      <c r="W91" s="332"/>
      <c r="X91" s="332"/>
      <c r="Y91" s="332"/>
      <c r="Z91" s="332"/>
      <c r="AA91" s="332"/>
      <c r="AB91" s="332"/>
      <c r="AC91" s="332"/>
      <c r="AD91" s="332"/>
      <c r="AE91" s="332"/>
      <c r="AF91" s="332"/>
      <c r="AG91" s="332"/>
      <c r="AH91" s="332"/>
      <c r="AI91" s="332"/>
      <c r="AJ91" s="332"/>
      <c r="AK91" s="332"/>
      <c r="AL91" s="332"/>
      <c r="AM91" s="332"/>
      <c r="AN91" s="332"/>
      <c r="AO91" s="310"/>
      <c r="AP91" s="310"/>
      <c r="AQ91" s="310"/>
      <c r="AR91" s="310"/>
      <c r="AS91" s="310"/>
      <c r="AT91" s="310"/>
      <c r="AU91" s="310"/>
      <c r="AV91" s="310"/>
      <c r="AW91" s="310"/>
      <c r="AX91" s="310"/>
      <c r="AY91" s="310"/>
      <c r="AZ91" s="310"/>
      <c r="BA91" s="310"/>
      <c r="BB91" s="304"/>
      <c r="BC91" s="304"/>
      <c r="BD91" s="304"/>
      <c r="BE91" s="304"/>
      <c r="BF91" s="304"/>
      <c r="BG91" s="304"/>
      <c r="BH91" s="304"/>
      <c r="BI91" s="304"/>
      <c r="BJ91" s="304"/>
      <c r="BK91" s="304"/>
      <c r="BL91" s="304"/>
      <c r="BM91" s="304"/>
      <c r="BN91" s="304"/>
      <c r="BO91" s="304"/>
      <c r="BP91" s="304"/>
      <c r="BQ91" s="304"/>
      <c r="BR91" s="304"/>
      <c r="BS91" s="304"/>
      <c r="BT91" s="304"/>
      <c r="BU91" s="304"/>
      <c r="BV91" s="304"/>
      <c r="BW91" s="304"/>
      <c r="BX91" s="304"/>
      <c r="BY91" s="304"/>
      <c r="BZ91" s="304"/>
      <c r="CA91" s="304"/>
      <c r="CB91" s="304"/>
      <c r="CC91" s="304"/>
      <c r="CD91" s="304"/>
      <c r="CE91" s="304"/>
      <c r="CF91" s="304"/>
      <c r="CG91" s="304"/>
      <c r="CH91" s="304"/>
      <c r="CI91" s="304"/>
      <c r="CJ91" s="304"/>
      <c r="CK91" s="304"/>
      <c r="CL91" s="304"/>
      <c r="CM91" s="304"/>
      <c r="CN91" s="304"/>
      <c r="CO91" s="304"/>
      <c r="CP91" s="304"/>
      <c r="CQ91" s="304"/>
      <c r="CR91" s="304"/>
      <c r="CS91" s="304"/>
      <c r="CT91" s="304"/>
      <c r="CU91" s="304"/>
      <c r="CV91" s="304"/>
      <c r="CW91" s="304"/>
      <c r="CX91" s="304"/>
      <c r="CY91" s="304"/>
      <c r="CZ91" s="304"/>
      <c r="DA91" s="304"/>
      <c r="DB91" s="304"/>
      <c r="DC91" s="304"/>
      <c r="DD91" s="304"/>
      <c r="DE91" s="304"/>
      <c r="DF91" s="304"/>
      <c r="DG91" s="304"/>
      <c r="DH91" s="304"/>
      <c r="DI91" s="304"/>
      <c r="DJ91" s="304"/>
      <c r="DK91" s="304"/>
      <c r="DL91" s="304"/>
      <c r="DM91" s="304"/>
      <c r="DN91" s="304"/>
      <c r="DO91" s="304"/>
      <c r="DP91" s="304"/>
      <c r="DQ91" s="304"/>
      <c r="DR91" s="304"/>
      <c r="DS91" s="304"/>
      <c r="DT91" s="304"/>
      <c r="DU91" s="304"/>
      <c r="DV91" s="304"/>
      <c r="DW91" s="304"/>
      <c r="DX91" s="304"/>
      <c r="DY91" s="304"/>
      <c r="DZ91" s="304"/>
      <c r="EA91" s="304"/>
      <c r="EB91" s="304"/>
      <c r="EC91" s="304"/>
      <c r="ED91" s="304"/>
      <c r="EE91" s="304"/>
      <c r="EF91" s="304"/>
      <c r="EG91" s="304"/>
      <c r="EH91" s="304"/>
      <c r="EI91" s="304"/>
      <c r="EJ91" s="304"/>
      <c r="EK91" s="304"/>
      <c r="EL91" s="304"/>
      <c r="EM91" s="304"/>
      <c r="EN91" s="304"/>
      <c r="EO91" s="304"/>
      <c r="EP91" s="304"/>
      <c r="EQ91" s="304"/>
      <c r="ER91" s="304"/>
      <c r="ES91" s="304"/>
      <c r="ET91" s="304"/>
      <c r="EU91" s="304"/>
      <c r="EV91" s="304"/>
      <c r="EW91" s="304"/>
      <c r="EX91" s="304"/>
      <c r="EY91" s="304"/>
      <c r="EZ91" s="304"/>
      <c r="FA91" s="304"/>
      <c r="FB91" s="304"/>
      <c r="FC91" s="304"/>
    </row>
    <row r="92" spans="1:159" s="237" customFormat="1" ht="15" customHeight="1" x14ac:dyDescent="0.2">
      <c r="A92" s="322" t="s">
        <v>490</v>
      </c>
      <c r="B92" s="323"/>
      <c r="C92" s="323"/>
      <c r="D92" s="323"/>
      <c r="E92" s="323"/>
      <c r="F92" s="323"/>
      <c r="G92" s="323"/>
      <c r="H92" s="323"/>
      <c r="I92" s="323"/>
      <c r="J92" s="323"/>
      <c r="K92" s="323"/>
      <c r="L92" s="323"/>
      <c r="M92" s="323"/>
      <c r="N92" s="323"/>
      <c r="O92" s="323"/>
      <c r="P92" s="323"/>
      <c r="Q92" s="323"/>
      <c r="R92" s="323"/>
      <c r="S92" s="323"/>
      <c r="T92" s="323"/>
      <c r="U92" s="323"/>
      <c r="V92" s="323"/>
      <c r="W92" s="323"/>
      <c r="X92" s="323"/>
      <c r="Y92" s="323"/>
      <c r="Z92" s="323"/>
      <c r="AA92" s="323"/>
      <c r="AB92" s="323"/>
      <c r="AC92" s="323"/>
      <c r="AD92" s="323"/>
      <c r="AE92" s="323"/>
      <c r="AF92" s="323"/>
      <c r="AG92" s="323"/>
      <c r="AH92" s="323"/>
      <c r="AI92" s="323"/>
      <c r="AJ92" s="323"/>
      <c r="AK92" s="323"/>
      <c r="AL92" s="323"/>
      <c r="AM92" s="323"/>
      <c r="AN92" s="323"/>
      <c r="AO92" s="310"/>
      <c r="AP92" s="310"/>
      <c r="AQ92" s="310"/>
      <c r="AR92" s="310"/>
      <c r="AS92" s="310"/>
      <c r="AT92" s="310"/>
      <c r="AU92" s="310"/>
      <c r="AV92" s="310"/>
      <c r="AW92" s="310"/>
      <c r="AX92" s="310"/>
      <c r="AY92" s="310"/>
      <c r="AZ92" s="310"/>
      <c r="BA92" s="310"/>
      <c r="BB92" s="330"/>
      <c r="BC92" s="330"/>
      <c r="BD92" s="330"/>
      <c r="BE92" s="330"/>
      <c r="BF92" s="330"/>
      <c r="BG92" s="330"/>
      <c r="BH92" s="330"/>
      <c r="BI92" s="330"/>
      <c r="BJ92" s="330"/>
      <c r="BK92" s="330"/>
      <c r="BL92" s="330"/>
      <c r="BM92" s="330"/>
      <c r="BN92" s="330"/>
      <c r="BO92" s="330"/>
      <c r="BP92" s="330"/>
      <c r="BQ92" s="330"/>
      <c r="BR92" s="330"/>
      <c r="BS92" s="330"/>
      <c r="BT92" s="330"/>
      <c r="BU92" s="330"/>
      <c r="BV92" s="330"/>
      <c r="BW92" s="330"/>
      <c r="BX92" s="330"/>
      <c r="BY92" s="330"/>
      <c r="BZ92" s="330"/>
      <c r="CA92" s="330"/>
      <c r="CB92" s="330"/>
      <c r="CC92" s="330"/>
      <c r="CD92" s="330"/>
      <c r="CE92" s="330"/>
      <c r="CF92" s="330"/>
      <c r="CG92" s="330"/>
      <c r="CH92" s="330"/>
      <c r="CI92" s="330"/>
      <c r="CJ92" s="330"/>
      <c r="CK92" s="330"/>
      <c r="CL92" s="330"/>
      <c r="CM92" s="330"/>
      <c r="CN92" s="330"/>
      <c r="CO92" s="330"/>
      <c r="CP92" s="330"/>
      <c r="CQ92" s="330"/>
      <c r="CR92" s="330"/>
      <c r="CS92" s="330"/>
      <c r="CT92" s="330"/>
      <c r="CU92" s="330"/>
      <c r="CV92" s="330"/>
      <c r="CW92" s="330"/>
      <c r="CX92" s="330"/>
      <c r="CY92" s="330"/>
      <c r="CZ92" s="330"/>
      <c r="DA92" s="330"/>
      <c r="DB92" s="330"/>
      <c r="DC92" s="330"/>
      <c r="DD92" s="330"/>
      <c r="DE92" s="330"/>
      <c r="DF92" s="330"/>
      <c r="DG92" s="330"/>
      <c r="DH92" s="330"/>
      <c r="DI92" s="330"/>
      <c r="DJ92" s="330"/>
      <c r="DK92" s="330"/>
      <c r="DL92" s="330"/>
      <c r="DM92" s="330"/>
      <c r="DN92" s="330"/>
      <c r="DO92" s="330"/>
      <c r="DP92" s="330"/>
      <c r="DQ92" s="330"/>
      <c r="DR92" s="330"/>
      <c r="DS92" s="330"/>
      <c r="DT92" s="330"/>
      <c r="DU92" s="330"/>
      <c r="DV92" s="330"/>
      <c r="DW92" s="330"/>
      <c r="DX92" s="330"/>
      <c r="DY92" s="330"/>
      <c r="DZ92" s="330"/>
      <c r="EA92" s="330"/>
      <c r="EB92" s="330"/>
      <c r="EC92" s="330"/>
      <c r="ED92" s="330"/>
      <c r="EE92" s="330"/>
      <c r="EF92" s="330"/>
      <c r="EG92" s="330"/>
      <c r="EH92" s="330"/>
      <c r="EI92" s="330"/>
      <c r="EJ92" s="330"/>
      <c r="EK92" s="330"/>
      <c r="EL92" s="330"/>
      <c r="EM92" s="330"/>
      <c r="EN92" s="330"/>
      <c r="EO92" s="330"/>
      <c r="EP92" s="330"/>
      <c r="EQ92" s="330"/>
      <c r="ER92" s="330"/>
      <c r="ES92" s="330"/>
      <c r="ET92" s="330"/>
      <c r="EU92" s="330"/>
      <c r="EV92" s="330"/>
      <c r="EW92" s="330"/>
      <c r="EX92" s="330"/>
      <c r="EY92" s="330"/>
      <c r="EZ92" s="330"/>
      <c r="FA92" s="330"/>
      <c r="FB92" s="330"/>
      <c r="FC92" s="330"/>
    </row>
    <row r="93" spans="1:159" s="238" customFormat="1" ht="8.4499999999999993" customHeight="1" x14ac:dyDescent="0.2">
      <c r="A93" s="322" t="s">
        <v>491</v>
      </c>
      <c r="B93" s="323"/>
      <c r="C93" s="323"/>
      <c r="D93" s="323"/>
      <c r="E93" s="323"/>
      <c r="F93" s="323"/>
      <c r="G93" s="323"/>
      <c r="H93" s="323"/>
      <c r="I93" s="323"/>
      <c r="J93" s="323"/>
      <c r="K93" s="323"/>
      <c r="L93" s="323"/>
      <c r="M93" s="323"/>
      <c r="N93" s="323"/>
      <c r="O93" s="323"/>
      <c r="P93" s="323"/>
      <c r="Q93" s="323"/>
      <c r="R93" s="323"/>
      <c r="S93" s="323"/>
      <c r="T93" s="323"/>
      <c r="U93" s="323"/>
      <c r="V93" s="323"/>
      <c r="W93" s="323"/>
      <c r="X93" s="323"/>
      <c r="Y93" s="323"/>
      <c r="Z93" s="323"/>
      <c r="AA93" s="323"/>
      <c r="AB93" s="323"/>
      <c r="AC93" s="323"/>
      <c r="AD93" s="323"/>
      <c r="AE93" s="323"/>
      <c r="AF93" s="323"/>
      <c r="AG93" s="323"/>
      <c r="AH93" s="323"/>
      <c r="AI93" s="323"/>
      <c r="AJ93" s="323"/>
      <c r="AK93" s="323"/>
      <c r="AL93" s="323"/>
      <c r="AM93" s="323"/>
      <c r="AN93" s="323"/>
      <c r="AO93" s="324"/>
      <c r="AP93" s="325"/>
      <c r="AQ93" s="325"/>
      <c r="AR93" s="325"/>
      <c r="AS93" s="325"/>
      <c r="AT93" s="325"/>
      <c r="AU93" s="325"/>
      <c r="AV93" s="325"/>
      <c r="AW93" s="325"/>
      <c r="AX93" s="325"/>
      <c r="AY93" s="325"/>
      <c r="AZ93" s="325"/>
      <c r="BA93" s="326"/>
      <c r="BB93" s="313"/>
      <c r="BC93" s="314"/>
      <c r="BD93" s="314"/>
      <c r="BE93" s="314"/>
      <c r="BF93" s="314"/>
      <c r="BG93" s="314"/>
      <c r="BH93" s="314"/>
      <c r="BI93" s="314"/>
      <c r="BJ93" s="314"/>
      <c r="BK93" s="315"/>
      <c r="BL93" s="313"/>
      <c r="BM93" s="314"/>
      <c r="BN93" s="314"/>
      <c r="BO93" s="314"/>
      <c r="BP93" s="314"/>
      <c r="BQ93" s="314"/>
      <c r="BR93" s="314"/>
      <c r="BS93" s="314"/>
      <c r="BT93" s="314"/>
      <c r="BU93" s="314"/>
      <c r="BV93" s="314"/>
      <c r="BW93" s="315"/>
      <c r="BX93" s="313"/>
      <c r="BY93" s="314"/>
      <c r="BZ93" s="314"/>
      <c r="CA93" s="314"/>
      <c r="CB93" s="314"/>
      <c r="CC93" s="314"/>
      <c r="CD93" s="314"/>
      <c r="CE93" s="314"/>
      <c r="CF93" s="314"/>
      <c r="CG93" s="314"/>
      <c r="CH93" s="314"/>
      <c r="CI93" s="315"/>
      <c r="CJ93" s="313"/>
      <c r="CK93" s="314"/>
      <c r="CL93" s="314"/>
      <c r="CM93" s="314"/>
      <c r="CN93" s="314"/>
      <c r="CO93" s="314"/>
      <c r="CP93" s="314"/>
      <c r="CQ93" s="314"/>
      <c r="CR93" s="314"/>
      <c r="CS93" s="314"/>
      <c r="CT93" s="314"/>
      <c r="CU93" s="315"/>
      <c r="CV93" s="313"/>
      <c r="CW93" s="314"/>
      <c r="CX93" s="314"/>
      <c r="CY93" s="314"/>
      <c r="CZ93" s="314"/>
      <c r="DA93" s="314"/>
      <c r="DB93" s="314"/>
      <c r="DC93" s="314"/>
      <c r="DD93" s="314"/>
      <c r="DE93" s="314"/>
      <c r="DF93" s="314"/>
      <c r="DG93" s="315"/>
      <c r="DH93" s="313"/>
      <c r="DI93" s="314"/>
      <c r="DJ93" s="314"/>
      <c r="DK93" s="314"/>
      <c r="DL93" s="314"/>
      <c r="DM93" s="314"/>
      <c r="DN93" s="314"/>
      <c r="DO93" s="314"/>
      <c r="DP93" s="314"/>
      <c r="DQ93" s="314"/>
      <c r="DR93" s="314"/>
      <c r="DS93" s="315"/>
      <c r="DT93" s="313"/>
      <c r="DU93" s="314"/>
      <c r="DV93" s="314"/>
      <c r="DW93" s="314"/>
      <c r="DX93" s="314"/>
      <c r="DY93" s="314"/>
      <c r="DZ93" s="314"/>
      <c r="EA93" s="314"/>
      <c r="EB93" s="314"/>
      <c r="EC93" s="314"/>
      <c r="ED93" s="314"/>
      <c r="EE93" s="315"/>
      <c r="EF93" s="313"/>
      <c r="EG93" s="314"/>
      <c r="EH93" s="314"/>
      <c r="EI93" s="314"/>
      <c r="EJ93" s="314"/>
      <c r="EK93" s="314"/>
      <c r="EL93" s="314"/>
      <c r="EM93" s="314"/>
      <c r="EN93" s="314"/>
      <c r="EO93" s="314"/>
      <c r="EP93" s="314"/>
      <c r="EQ93" s="315"/>
      <c r="ER93" s="313"/>
      <c r="ES93" s="314"/>
      <c r="ET93" s="314"/>
      <c r="EU93" s="314"/>
      <c r="EV93" s="314"/>
      <c r="EW93" s="314"/>
      <c r="EX93" s="314"/>
      <c r="EY93" s="314"/>
      <c r="EZ93" s="314"/>
      <c r="FA93" s="314"/>
      <c r="FB93" s="314"/>
      <c r="FC93" s="315"/>
    </row>
    <row r="94" spans="1:159" s="238" customFormat="1" ht="24.75" customHeight="1" x14ac:dyDescent="0.2">
      <c r="A94" s="319" t="s">
        <v>492</v>
      </c>
      <c r="B94" s="320"/>
      <c r="C94" s="320"/>
      <c r="D94" s="320"/>
      <c r="E94" s="320"/>
      <c r="F94" s="320"/>
      <c r="G94" s="320"/>
      <c r="H94" s="320"/>
      <c r="I94" s="320"/>
      <c r="J94" s="320"/>
      <c r="K94" s="320"/>
      <c r="L94" s="320"/>
      <c r="M94" s="320"/>
      <c r="N94" s="320"/>
      <c r="O94" s="320"/>
      <c r="P94" s="320"/>
      <c r="Q94" s="320"/>
      <c r="R94" s="320"/>
      <c r="S94" s="320"/>
      <c r="T94" s="320"/>
      <c r="U94" s="320"/>
      <c r="V94" s="320"/>
      <c r="W94" s="320"/>
      <c r="X94" s="320"/>
      <c r="Y94" s="320"/>
      <c r="Z94" s="320"/>
      <c r="AA94" s="320"/>
      <c r="AB94" s="320"/>
      <c r="AC94" s="320"/>
      <c r="AD94" s="320"/>
      <c r="AE94" s="320"/>
      <c r="AF94" s="320"/>
      <c r="AG94" s="320"/>
      <c r="AH94" s="320"/>
      <c r="AI94" s="320"/>
      <c r="AJ94" s="320"/>
      <c r="AK94" s="320"/>
      <c r="AL94" s="320"/>
      <c r="AM94" s="320"/>
      <c r="AN94" s="321"/>
      <c r="AO94" s="327"/>
      <c r="AP94" s="328"/>
      <c r="AQ94" s="328"/>
      <c r="AR94" s="328"/>
      <c r="AS94" s="328"/>
      <c r="AT94" s="328"/>
      <c r="AU94" s="328"/>
      <c r="AV94" s="328"/>
      <c r="AW94" s="328"/>
      <c r="AX94" s="328"/>
      <c r="AY94" s="328"/>
      <c r="AZ94" s="328"/>
      <c r="BA94" s="329"/>
      <c r="BB94" s="316"/>
      <c r="BC94" s="317"/>
      <c r="BD94" s="317"/>
      <c r="BE94" s="317"/>
      <c r="BF94" s="317"/>
      <c r="BG94" s="317"/>
      <c r="BH94" s="317"/>
      <c r="BI94" s="317"/>
      <c r="BJ94" s="317"/>
      <c r="BK94" s="318"/>
      <c r="BL94" s="316"/>
      <c r="BM94" s="317"/>
      <c r="BN94" s="317"/>
      <c r="BO94" s="317"/>
      <c r="BP94" s="317"/>
      <c r="BQ94" s="317"/>
      <c r="BR94" s="317"/>
      <c r="BS94" s="317"/>
      <c r="BT94" s="317"/>
      <c r="BU94" s="317"/>
      <c r="BV94" s="317"/>
      <c r="BW94" s="318"/>
      <c r="BX94" s="316"/>
      <c r="BY94" s="317"/>
      <c r="BZ94" s="317"/>
      <c r="CA94" s="317"/>
      <c r="CB94" s="317"/>
      <c r="CC94" s="317"/>
      <c r="CD94" s="317"/>
      <c r="CE94" s="317"/>
      <c r="CF94" s="317"/>
      <c r="CG94" s="317"/>
      <c r="CH94" s="317"/>
      <c r="CI94" s="318"/>
      <c r="CJ94" s="316"/>
      <c r="CK94" s="317"/>
      <c r="CL94" s="317"/>
      <c r="CM94" s="317"/>
      <c r="CN94" s="317"/>
      <c r="CO94" s="317"/>
      <c r="CP94" s="317"/>
      <c r="CQ94" s="317"/>
      <c r="CR94" s="317"/>
      <c r="CS94" s="317"/>
      <c r="CT94" s="317"/>
      <c r="CU94" s="318"/>
      <c r="CV94" s="316"/>
      <c r="CW94" s="317"/>
      <c r="CX94" s="317"/>
      <c r="CY94" s="317"/>
      <c r="CZ94" s="317"/>
      <c r="DA94" s="317"/>
      <c r="DB94" s="317"/>
      <c r="DC94" s="317"/>
      <c r="DD94" s="317"/>
      <c r="DE94" s="317"/>
      <c r="DF94" s="317"/>
      <c r="DG94" s="318"/>
      <c r="DH94" s="316"/>
      <c r="DI94" s="317"/>
      <c r="DJ94" s="317"/>
      <c r="DK94" s="317"/>
      <c r="DL94" s="317"/>
      <c r="DM94" s="317"/>
      <c r="DN94" s="317"/>
      <c r="DO94" s="317"/>
      <c r="DP94" s="317"/>
      <c r="DQ94" s="317"/>
      <c r="DR94" s="317"/>
      <c r="DS94" s="318"/>
      <c r="DT94" s="316"/>
      <c r="DU94" s="317"/>
      <c r="DV94" s="317"/>
      <c r="DW94" s="317"/>
      <c r="DX94" s="317"/>
      <c r="DY94" s="317"/>
      <c r="DZ94" s="317"/>
      <c r="EA94" s="317"/>
      <c r="EB94" s="317"/>
      <c r="EC94" s="317"/>
      <c r="ED94" s="317"/>
      <c r="EE94" s="318"/>
      <c r="EF94" s="316"/>
      <c r="EG94" s="317"/>
      <c r="EH94" s="317"/>
      <c r="EI94" s="317"/>
      <c r="EJ94" s="317"/>
      <c r="EK94" s="317"/>
      <c r="EL94" s="317"/>
      <c r="EM94" s="317"/>
      <c r="EN94" s="317"/>
      <c r="EO94" s="317"/>
      <c r="EP94" s="317"/>
      <c r="EQ94" s="318"/>
      <c r="ER94" s="316"/>
      <c r="ES94" s="317"/>
      <c r="ET94" s="317"/>
      <c r="EU94" s="317"/>
      <c r="EV94" s="317"/>
      <c r="EW94" s="317"/>
      <c r="EX94" s="317"/>
      <c r="EY94" s="317"/>
      <c r="EZ94" s="317"/>
      <c r="FA94" s="317"/>
      <c r="FB94" s="317"/>
      <c r="FC94" s="318"/>
    </row>
    <row r="95" spans="1:159" s="238" customFormat="1" ht="26.25" customHeight="1" x14ac:dyDescent="0.2">
      <c r="A95" s="308" t="s">
        <v>493</v>
      </c>
      <c r="B95" s="309"/>
      <c r="C95" s="309"/>
      <c r="D95" s="309"/>
      <c r="E95" s="309"/>
      <c r="F95" s="309"/>
      <c r="G95" s="309"/>
      <c r="H95" s="309"/>
      <c r="I95" s="309"/>
      <c r="J95" s="309"/>
      <c r="K95" s="309"/>
      <c r="L95" s="309"/>
      <c r="M95" s="309"/>
      <c r="N95" s="309"/>
      <c r="O95" s="309"/>
      <c r="P95" s="309"/>
      <c r="Q95" s="309"/>
      <c r="R95" s="309"/>
      <c r="S95" s="309"/>
      <c r="T95" s="309"/>
      <c r="U95" s="309"/>
      <c r="V95" s="309"/>
      <c r="W95" s="309"/>
      <c r="X95" s="309"/>
      <c r="Y95" s="309"/>
      <c r="Z95" s="309"/>
      <c r="AA95" s="309"/>
      <c r="AB95" s="309"/>
      <c r="AC95" s="309"/>
      <c r="AD95" s="309"/>
      <c r="AE95" s="309"/>
      <c r="AF95" s="309"/>
      <c r="AG95" s="309"/>
      <c r="AH95" s="309"/>
      <c r="AI95" s="309"/>
      <c r="AJ95" s="309"/>
      <c r="AK95" s="309"/>
      <c r="AL95" s="309"/>
      <c r="AM95" s="309"/>
      <c r="AN95" s="309"/>
      <c r="AO95" s="312"/>
      <c r="AP95" s="310"/>
      <c r="AQ95" s="310"/>
      <c r="AR95" s="310"/>
      <c r="AS95" s="310"/>
      <c r="AT95" s="310"/>
      <c r="AU95" s="310"/>
      <c r="AV95" s="310"/>
      <c r="AW95" s="310"/>
      <c r="AX95" s="310"/>
      <c r="AY95" s="310"/>
      <c r="AZ95" s="310"/>
      <c r="BA95" s="310"/>
      <c r="BB95" s="304"/>
      <c r="BC95" s="304"/>
      <c r="BD95" s="304"/>
      <c r="BE95" s="304"/>
      <c r="BF95" s="304"/>
      <c r="BG95" s="304"/>
      <c r="BH95" s="304"/>
      <c r="BI95" s="304"/>
      <c r="BJ95" s="304"/>
      <c r="BK95" s="304"/>
      <c r="BL95" s="304"/>
      <c r="BM95" s="304"/>
      <c r="BN95" s="304"/>
      <c r="BO95" s="304"/>
      <c r="BP95" s="304"/>
      <c r="BQ95" s="304"/>
      <c r="BR95" s="304"/>
      <c r="BS95" s="304"/>
      <c r="BT95" s="304"/>
      <c r="BU95" s="304"/>
      <c r="BV95" s="304"/>
      <c r="BW95" s="304"/>
      <c r="BX95" s="304"/>
      <c r="BY95" s="304"/>
      <c r="BZ95" s="304"/>
      <c r="CA95" s="304"/>
      <c r="CB95" s="304"/>
      <c r="CC95" s="304"/>
      <c r="CD95" s="304"/>
      <c r="CE95" s="304"/>
      <c r="CF95" s="304"/>
      <c r="CG95" s="304"/>
      <c r="CH95" s="304"/>
      <c r="CI95" s="304"/>
      <c r="CJ95" s="304"/>
      <c r="CK95" s="304"/>
      <c r="CL95" s="304"/>
      <c r="CM95" s="304"/>
      <c r="CN95" s="304"/>
      <c r="CO95" s="304"/>
      <c r="CP95" s="304"/>
      <c r="CQ95" s="304"/>
      <c r="CR95" s="304"/>
      <c r="CS95" s="304"/>
      <c r="CT95" s="304"/>
      <c r="CU95" s="304"/>
      <c r="CV95" s="304"/>
      <c r="CW95" s="304"/>
      <c r="CX95" s="304"/>
      <c r="CY95" s="304"/>
      <c r="CZ95" s="304"/>
      <c r="DA95" s="304"/>
      <c r="DB95" s="304"/>
      <c r="DC95" s="304"/>
      <c r="DD95" s="304"/>
      <c r="DE95" s="304"/>
      <c r="DF95" s="304"/>
      <c r="DG95" s="304"/>
      <c r="DH95" s="304"/>
      <c r="DI95" s="304"/>
      <c r="DJ95" s="304"/>
      <c r="DK95" s="304"/>
      <c r="DL95" s="304"/>
      <c r="DM95" s="304"/>
      <c r="DN95" s="304"/>
      <c r="DO95" s="304"/>
      <c r="DP95" s="304"/>
      <c r="DQ95" s="304"/>
      <c r="DR95" s="304"/>
      <c r="DS95" s="304"/>
      <c r="DT95" s="304"/>
      <c r="DU95" s="304"/>
      <c r="DV95" s="304"/>
      <c r="DW95" s="304"/>
      <c r="DX95" s="304"/>
      <c r="DY95" s="304"/>
      <c r="DZ95" s="304"/>
      <c r="EA95" s="304"/>
      <c r="EB95" s="304"/>
      <c r="EC95" s="304"/>
      <c r="ED95" s="304"/>
      <c r="EE95" s="304"/>
      <c r="EF95" s="304"/>
      <c r="EG95" s="304"/>
      <c r="EH95" s="304"/>
      <c r="EI95" s="304"/>
      <c r="EJ95" s="304"/>
      <c r="EK95" s="304"/>
      <c r="EL95" s="304"/>
      <c r="EM95" s="304"/>
      <c r="EN95" s="304"/>
      <c r="EO95" s="304"/>
      <c r="EP95" s="304"/>
      <c r="EQ95" s="304"/>
      <c r="ER95" s="304"/>
      <c r="ES95" s="304"/>
      <c r="ET95" s="304"/>
      <c r="EU95" s="304"/>
      <c r="EV95" s="304"/>
      <c r="EW95" s="304"/>
      <c r="EX95" s="304"/>
      <c r="EY95" s="304"/>
      <c r="EZ95" s="304"/>
      <c r="FA95" s="304"/>
      <c r="FB95" s="304"/>
      <c r="FC95" s="304"/>
    </row>
    <row r="96" spans="1:159" s="238" customFormat="1" ht="9.1999999999999993" customHeight="1" x14ac:dyDescent="0.2">
      <c r="A96" s="308" t="s">
        <v>245</v>
      </c>
      <c r="B96" s="309"/>
      <c r="C96" s="309"/>
      <c r="D96" s="309"/>
      <c r="E96" s="309"/>
      <c r="F96" s="309"/>
      <c r="G96" s="309"/>
      <c r="H96" s="309"/>
      <c r="I96" s="309"/>
      <c r="J96" s="309"/>
      <c r="K96" s="309"/>
      <c r="L96" s="309"/>
      <c r="M96" s="309"/>
      <c r="N96" s="309"/>
      <c r="O96" s="309"/>
      <c r="P96" s="309"/>
      <c r="Q96" s="309"/>
      <c r="R96" s="309"/>
      <c r="S96" s="309"/>
      <c r="T96" s="309"/>
      <c r="U96" s="309"/>
      <c r="V96" s="309"/>
      <c r="W96" s="309"/>
      <c r="X96" s="309"/>
      <c r="Y96" s="309"/>
      <c r="Z96" s="309"/>
      <c r="AA96" s="309"/>
      <c r="AB96" s="309"/>
      <c r="AC96" s="309"/>
      <c r="AD96" s="309"/>
      <c r="AE96" s="309"/>
      <c r="AF96" s="309"/>
      <c r="AG96" s="309"/>
      <c r="AH96" s="309"/>
      <c r="AI96" s="309"/>
      <c r="AJ96" s="309"/>
      <c r="AK96" s="309"/>
      <c r="AL96" s="309"/>
      <c r="AM96" s="309"/>
      <c r="AN96" s="309"/>
      <c r="AO96" s="311"/>
      <c r="AP96" s="310"/>
      <c r="AQ96" s="310"/>
      <c r="AR96" s="310"/>
      <c r="AS96" s="310"/>
      <c r="AT96" s="310"/>
      <c r="AU96" s="310"/>
      <c r="AV96" s="310"/>
      <c r="AW96" s="310"/>
      <c r="AX96" s="310"/>
      <c r="AY96" s="310"/>
      <c r="AZ96" s="310"/>
      <c r="BA96" s="310"/>
      <c r="BB96" s="304"/>
      <c r="BC96" s="304"/>
      <c r="BD96" s="304"/>
      <c r="BE96" s="304"/>
      <c r="BF96" s="304"/>
      <c r="BG96" s="304"/>
      <c r="BH96" s="304"/>
      <c r="BI96" s="304"/>
      <c r="BJ96" s="304"/>
      <c r="BK96" s="304"/>
      <c r="BL96" s="304"/>
      <c r="BM96" s="304"/>
      <c r="BN96" s="304"/>
      <c r="BO96" s="304"/>
      <c r="BP96" s="304"/>
      <c r="BQ96" s="304"/>
      <c r="BR96" s="304"/>
      <c r="BS96" s="304"/>
      <c r="BT96" s="304"/>
      <c r="BU96" s="304"/>
      <c r="BV96" s="304"/>
      <c r="BW96" s="304"/>
      <c r="BX96" s="304"/>
      <c r="BY96" s="304"/>
      <c r="BZ96" s="304"/>
      <c r="CA96" s="304"/>
      <c r="CB96" s="304"/>
      <c r="CC96" s="304"/>
      <c r="CD96" s="304"/>
      <c r="CE96" s="304"/>
      <c r="CF96" s="304"/>
      <c r="CG96" s="304"/>
      <c r="CH96" s="304"/>
      <c r="CI96" s="304"/>
      <c r="CJ96" s="304"/>
      <c r="CK96" s="304"/>
      <c r="CL96" s="304"/>
      <c r="CM96" s="304"/>
      <c r="CN96" s="304"/>
      <c r="CO96" s="304"/>
      <c r="CP96" s="304"/>
      <c r="CQ96" s="304"/>
      <c r="CR96" s="304"/>
      <c r="CS96" s="304"/>
      <c r="CT96" s="304"/>
      <c r="CU96" s="304"/>
      <c r="CV96" s="304"/>
      <c r="CW96" s="304"/>
      <c r="CX96" s="304"/>
      <c r="CY96" s="304"/>
      <c r="CZ96" s="304"/>
      <c r="DA96" s="304"/>
      <c r="DB96" s="304"/>
      <c r="DC96" s="304"/>
      <c r="DD96" s="304"/>
      <c r="DE96" s="304"/>
      <c r="DF96" s="304"/>
      <c r="DG96" s="304"/>
      <c r="DH96" s="304"/>
      <c r="DI96" s="304"/>
      <c r="DJ96" s="304"/>
      <c r="DK96" s="304"/>
      <c r="DL96" s="304"/>
      <c r="DM96" s="304"/>
      <c r="DN96" s="304"/>
      <c r="DO96" s="304"/>
      <c r="DP96" s="304"/>
      <c r="DQ96" s="304"/>
      <c r="DR96" s="304"/>
      <c r="DS96" s="304"/>
      <c r="DT96" s="304"/>
      <c r="DU96" s="304"/>
      <c r="DV96" s="304"/>
      <c r="DW96" s="304"/>
      <c r="DX96" s="304"/>
      <c r="DY96" s="304"/>
      <c r="DZ96" s="304"/>
      <c r="EA96" s="304"/>
      <c r="EB96" s="304"/>
      <c r="EC96" s="304"/>
      <c r="ED96" s="304"/>
      <c r="EE96" s="304"/>
      <c r="EF96" s="304"/>
      <c r="EG96" s="304"/>
      <c r="EH96" s="304"/>
      <c r="EI96" s="304"/>
      <c r="EJ96" s="304"/>
      <c r="EK96" s="304"/>
      <c r="EL96" s="304"/>
      <c r="EM96" s="304"/>
      <c r="EN96" s="304"/>
      <c r="EO96" s="304"/>
      <c r="EP96" s="304"/>
      <c r="EQ96" s="304"/>
      <c r="ER96" s="304"/>
      <c r="ES96" s="304"/>
      <c r="ET96" s="304"/>
      <c r="EU96" s="304"/>
      <c r="EV96" s="304"/>
      <c r="EW96" s="304"/>
      <c r="EX96" s="304"/>
      <c r="EY96" s="304"/>
      <c r="EZ96" s="304"/>
      <c r="FA96" s="304"/>
      <c r="FB96" s="304"/>
      <c r="FC96" s="304"/>
    </row>
    <row r="97" spans="1:159" s="238" customFormat="1" ht="25.5" customHeight="1" x14ac:dyDescent="0.2">
      <c r="A97" s="308" t="s">
        <v>244</v>
      </c>
      <c r="B97" s="309"/>
      <c r="C97" s="309"/>
      <c r="D97" s="309"/>
      <c r="E97" s="309"/>
      <c r="F97" s="309"/>
      <c r="G97" s="309"/>
      <c r="H97" s="309"/>
      <c r="I97" s="309"/>
      <c r="J97" s="309"/>
      <c r="K97" s="309"/>
      <c r="L97" s="309"/>
      <c r="M97" s="309"/>
      <c r="N97" s="309"/>
      <c r="O97" s="309"/>
      <c r="P97" s="309"/>
      <c r="Q97" s="309"/>
      <c r="R97" s="309"/>
      <c r="S97" s="309"/>
      <c r="T97" s="309"/>
      <c r="U97" s="309"/>
      <c r="V97" s="309"/>
      <c r="W97" s="309"/>
      <c r="X97" s="309"/>
      <c r="Y97" s="309"/>
      <c r="Z97" s="309"/>
      <c r="AA97" s="309"/>
      <c r="AB97" s="309"/>
      <c r="AC97" s="309"/>
      <c r="AD97" s="309"/>
      <c r="AE97" s="309"/>
      <c r="AF97" s="309"/>
      <c r="AG97" s="309"/>
      <c r="AH97" s="309"/>
      <c r="AI97" s="309"/>
      <c r="AJ97" s="309"/>
      <c r="AK97" s="309"/>
      <c r="AL97" s="309"/>
      <c r="AM97" s="309"/>
      <c r="AN97" s="309"/>
      <c r="AO97" s="310"/>
      <c r="AP97" s="310"/>
      <c r="AQ97" s="310"/>
      <c r="AR97" s="310"/>
      <c r="AS97" s="310"/>
      <c r="AT97" s="310"/>
      <c r="AU97" s="310"/>
      <c r="AV97" s="310"/>
      <c r="AW97" s="310"/>
      <c r="AX97" s="310"/>
      <c r="AY97" s="310"/>
      <c r="AZ97" s="310"/>
      <c r="BA97" s="310"/>
      <c r="BB97" s="304"/>
      <c r="BC97" s="304"/>
      <c r="BD97" s="304"/>
      <c r="BE97" s="304"/>
      <c r="BF97" s="304"/>
      <c r="BG97" s="304"/>
      <c r="BH97" s="304"/>
      <c r="BI97" s="304"/>
      <c r="BJ97" s="304"/>
      <c r="BK97" s="304"/>
      <c r="BL97" s="304"/>
      <c r="BM97" s="304"/>
      <c r="BN97" s="304"/>
      <c r="BO97" s="304"/>
      <c r="BP97" s="304"/>
      <c r="BQ97" s="304"/>
      <c r="BR97" s="304"/>
      <c r="BS97" s="304"/>
      <c r="BT97" s="304"/>
      <c r="BU97" s="304"/>
      <c r="BV97" s="304"/>
      <c r="BW97" s="304"/>
      <c r="BX97" s="304"/>
      <c r="BY97" s="304"/>
      <c r="BZ97" s="304"/>
      <c r="CA97" s="304"/>
      <c r="CB97" s="304"/>
      <c r="CC97" s="304"/>
      <c r="CD97" s="304"/>
      <c r="CE97" s="304"/>
      <c r="CF97" s="304"/>
      <c r="CG97" s="304"/>
      <c r="CH97" s="304"/>
      <c r="CI97" s="304"/>
      <c r="CJ97" s="304"/>
      <c r="CK97" s="304"/>
      <c r="CL97" s="304"/>
      <c r="CM97" s="304"/>
      <c r="CN97" s="304"/>
      <c r="CO97" s="304"/>
      <c r="CP97" s="304"/>
      <c r="CQ97" s="304"/>
      <c r="CR97" s="304"/>
      <c r="CS97" s="304"/>
      <c r="CT97" s="304"/>
      <c r="CU97" s="304"/>
      <c r="CV97" s="304"/>
      <c r="CW97" s="304"/>
      <c r="CX97" s="304"/>
      <c r="CY97" s="304"/>
      <c r="CZ97" s="304"/>
      <c r="DA97" s="304"/>
      <c r="DB97" s="304"/>
      <c r="DC97" s="304"/>
      <c r="DD97" s="304"/>
      <c r="DE97" s="304"/>
      <c r="DF97" s="304"/>
      <c r="DG97" s="304"/>
      <c r="DH97" s="304"/>
      <c r="DI97" s="304"/>
      <c r="DJ97" s="304"/>
      <c r="DK97" s="304"/>
      <c r="DL97" s="304"/>
      <c r="DM97" s="304"/>
      <c r="DN97" s="304"/>
      <c r="DO97" s="304"/>
      <c r="DP97" s="304"/>
      <c r="DQ97" s="304"/>
      <c r="DR97" s="304"/>
      <c r="DS97" s="304"/>
      <c r="DT97" s="304"/>
      <c r="DU97" s="304"/>
      <c r="DV97" s="304"/>
      <c r="DW97" s="304"/>
      <c r="DX97" s="304"/>
      <c r="DY97" s="304"/>
      <c r="DZ97" s="304"/>
      <c r="EA97" s="304"/>
      <c r="EB97" s="304"/>
      <c r="EC97" s="304"/>
      <c r="ED97" s="304"/>
      <c r="EE97" s="304"/>
      <c r="EF97" s="304"/>
      <c r="EG97" s="304"/>
      <c r="EH97" s="304"/>
      <c r="EI97" s="304"/>
      <c r="EJ97" s="304"/>
      <c r="EK97" s="304"/>
      <c r="EL97" s="304"/>
      <c r="EM97" s="304"/>
      <c r="EN97" s="304"/>
      <c r="EO97" s="304"/>
      <c r="EP97" s="304"/>
      <c r="EQ97" s="304"/>
      <c r="ER97" s="304"/>
      <c r="ES97" s="304"/>
      <c r="ET97" s="304"/>
      <c r="EU97" s="304"/>
      <c r="EV97" s="304"/>
      <c r="EW97" s="304"/>
      <c r="EX97" s="304"/>
      <c r="EY97" s="304"/>
      <c r="EZ97" s="304"/>
      <c r="FA97" s="304"/>
      <c r="FB97" s="304"/>
      <c r="FC97" s="304"/>
    </row>
    <row r="98" spans="1:159" s="238" customFormat="1" ht="18" customHeight="1" thickBot="1" x14ac:dyDescent="0.25">
      <c r="A98" s="305" t="s">
        <v>243</v>
      </c>
      <c r="B98" s="306"/>
      <c r="C98" s="306"/>
      <c r="D98" s="306"/>
      <c r="E98" s="306"/>
      <c r="F98" s="306"/>
      <c r="G98" s="306"/>
      <c r="H98" s="306"/>
      <c r="I98" s="306"/>
      <c r="J98" s="306"/>
      <c r="K98" s="306"/>
      <c r="L98" s="306"/>
      <c r="M98" s="306"/>
      <c r="N98" s="306"/>
      <c r="O98" s="306"/>
      <c r="P98" s="306"/>
      <c r="Q98" s="306"/>
      <c r="R98" s="306"/>
      <c r="S98" s="306"/>
      <c r="T98" s="306"/>
      <c r="U98" s="306"/>
      <c r="V98" s="306"/>
      <c r="W98" s="306"/>
      <c r="X98" s="306"/>
      <c r="Y98" s="306"/>
      <c r="Z98" s="306"/>
      <c r="AA98" s="306"/>
      <c r="AB98" s="306"/>
      <c r="AC98" s="306"/>
      <c r="AD98" s="306"/>
      <c r="AE98" s="306"/>
      <c r="AF98" s="306"/>
      <c r="AG98" s="306"/>
      <c r="AH98" s="306"/>
      <c r="AI98" s="306"/>
      <c r="AJ98" s="306"/>
      <c r="AK98" s="306"/>
      <c r="AL98" s="306"/>
      <c r="AM98" s="306"/>
      <c r="AN98" s="306"/>
      <c r="AO98" s="307"/>
      <c r="AP98" s="307"/>
      <c r="AQ98" s="307"/>
      <c r="AR98" s="307"/>
      <c r="AS98" s="307"/>
      <c r="AT98" s="307"/>
      <c r="AU98" s="307"/>
      <c r="AV98" s="307"/>
      <c r="AW98" s="307"/>
      <c r="AX98" s="307"/>
      <c r="AY98" s="307"/>
      <c r="AZ98" s="307"/>
      <c r="BA98" s="307"/>
      <c r="BB98" s="303"/>
      <c r="BC98" s="303"/>
      <c r="BD98" s="303"/>
      <c r="BE98" s="303"/>
      <c r="BF98" s="303"/>
      <c r="BG98" s="303"/>
      <c r="BH98" s="303"/>
      <c r="BI98" s="303"/>
      <c r="BJ98" s="303"/>
      <c r="BK98" s="303"/>
      <c r="BL98" s="303"/>
      <c r="BM98" s="303"/>
      <c r="BN98" s="303"/>
      <c r="BO98" s="303"/>
      <c r="BP98" s="303"/>
      <c r="BQ98" s="303"/>
      <c r="BR98" s="303"/>
      <c r="BS98" s="303"/>
      <c r="BT98" s="303"/>
      <c r="BU98" s="303"/>
      <c r="BV98" s="303"/>
      <c r="BW98" s="303"/>
      <c r="BX98" s="303"/>
      <c r="BY98" s="303"/>
      <c r="BZ98" s="303"/>
      <c r="CA98" s="303"/>
      <c r="CB98" s="303"/>
      <c r="CC98" s="303"/>
      <c r="CD98" s="303"/>
      <c r="CE98" s="303"/>
      <c r="CF98" s="303"/>
      <c r="CG98" s="303"/>
      <c r="CH98" s="303"/>
      <c r="CI98" s="303"/>
      <c r="CJ98" s="303"/>
      <c r="CK98" s="303"/>
      <c r="CL98" s="303"/>
      <c r="CM98" s="303"/>
      <c r="CN98" s="303"/>
      <c r="CO98" s="303"/>
      <c r="CP98" s="303"/>
      <c r="CQ98" s="303"/>
      <c r="CR98" s="303"/>
      <c r="CS98" s="303"/>
      <c r="CT98" s="303"/>
      <c r="CU98" s="303"/>
      <c r="CV98" s="303"/>
      <c r="CW98" s="303"/>
      <c r="CX98" s="303"/>
      <c r="CY98" s="303"/>
      <c r="CZ98" s="303"/>
      <c r="DA98" s="303"/>
      <c r="DB98" s="303"/>
      <c r="DC98" s="303"/>
      <c r="DD98" s="303"/>
      <c r="DE98" s="303"/>
      <c r="DF98" s="303"/>
      <c r="DG98" s="303"/>
      <c r="DH98" s="303"/>
      <c r="DI98" s="303"/>
      <c r="DJ98" s="303"/>
      <c r="DK98" s="303"/>
      <c r="DL98" s="303"/>
      <c r="DM98" s="303"/>
      <c r="DN98" s="303"/>
      <c r="DO98" s="303"/>
      <c r="DP98" s="303"/>
      <c r="DQ98" s="303"/>
      <c r="DR98" s="303"/>
      <c r="DS98" s="303"/>
      <c r="DT98" s="303"/>
      <c r="DU98" s="303"/>
      <c r="DV98" s="303"/>
      <c r="DW98" s="303"/>
      <c r="DX98" s="303"/>
      <c r="DY98" s="303"/>
      <c r="DZ98" s="303"/>
      <c r="EA98" s="303"/>
      <c r="EB98" s="303"/>
      <c r="EC98" s="303"/>
      <c r="ED98" s="303"/>
      <c r="EE98" s="303"/>
      <c r="EF98" s="303"/>
      <c r="EG98" s="303"/>
      <c r="EH98" s="303"/>
      <c r="EI98" s="303"/>
      <c r="EJ98" s="303"/>
      <c r="EK98" s="303"/>
      <c r="EL98" s="303"/>
      <c r="EM98" s="303"/>
      <c r="EN98" s="303"/>
      <c r="EO98" s="303"/>
      <c r="EP98" s="303"/>
      <c r="EQ98" s="303"/>
      <c r="ER98" s="303"/>
      <c r="ES98" s="303"/>
      <c r="ET98" s="303"/>
      <c r="EU98" s="303"/>
      <c r="EV98" s="303"/>
      <c r="EW98" s="303"/>
      <c r="EX98" s="303"/>
      <c r="EY98" s="303"/>
      <c r="EZ98" s="303"/>
      <c r="FA98" s="303"/>
      <c r="FB98" s="303"/>
      <c r="FC98" s="303"/>
    </row>
    <row r="99" spans="1:159" ht="2.1" customHeight="1" x14ac:dyDescent="0.2"/>
    <row r="100" spans="1:159" s="225" customFormat="1" ht="8.4499999999999993" customHeight="1" x14ac:dyDescent="0.15">
      <c r="A100" s="225" t="s">
        <v>242</v>
      </c>
    </row>
    <row r="101" spans="1:159" s="240" customFormat="1" ht="8.1" customHeight="1" x14ac:dyDescent="0.15">
      <c r="B101" s="240" t="s">
        <v>494</v>
      </c>
    </row>
    <row r="102" spans="1:159" s="240" customFormat="1" ht="8.1" customHeight="1" x14ac:dyDescent="0.15">
      <c r="B102" s="240" t="s">
        <v>495</v>
      </c>
    </row>
    <row r="103" spans="1:159" s="240" customFormat="1" ht="8.1" customHeight="1" x14ac:dyDescent="0.15">
      <c r="B103" s="240" t="s">
        <v>496</v>
      </c>
    </row>
    <row r="104" spans="1:159" s="225" customFormat="1" ht="8.4499999999999993" customHeight="1" x14ac:dyDescent="0.15">
      <c r="A104" s="225" t="s">
        <v>497</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10" zoomScaleSheetLayoutView="100" workbookViewId="0">
      <selection activeCell="A9" sqref="A9:L9"/>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54" t="str">
        <f>'1.Титульный лист'!A5</f>
        <v>Год раскрытия информации:  2022 год</v>
      </c>
      <c r="B5" s="254"/>
      <c r="C5" s="254"/>
      <c r="D5" s="254"/>
      <c r="E5" s="254"/>
      <c r="F5" s="254"/>
      <c r="G5" s="254"/>
      <c r="H5" s="254"/>
      <c r="I5" s="254"/>
      <c r="J5" s="254"/>
      <c r="K5" s="254"/>
      <c r="L5" s="25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58" t="s">
        <v>7</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59" t="s">
        <v>508</v>
      </c>
      <c r="B9" s="259"/>
      <c r="C9" s="259"/>
      <c r="D9" s="259"/>
      <c r="E9" s="259"/>
      <c r="F9" s="259"/>
      <c r="G9" s="259"/>
      <c r="H9" s="259"/>
      <c r="I9" s="259"/>
      <c r="J9" s="259"/>
      <c r="K9" s="259"/>
      <c r="L9" s="259"/>
    </row>
    <row r="10" spans="1:44" x14ac:dyDescent="0.25">
      <c r="A10" s="255" t="s">
        <v>6</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0" t="str">
        <f xml:space="preserve"> '1.Титульный лист'!A12</f>
        <v>L_ 2022_1211_Ц_6</v>
      </c>
      <c r="B12" s="260"/>
      <c r="C12" s="260"/>
      <c r="D12" s="260"/>
      <c r="E12" s="260"/>
      <c r="F12" s="260"/>
      <c r="G12" s="260"/>
      <c r="H12" s="260"/>
      <c r="I12" s="260"/>
      <c r="J12" s="260"/>
      <c r="K12" s="260"/>
      <c r="L12" s="260"/>
    </row>
    <row r="13" spans="1:44" x14ac:dyDescent="0.25">
      <c r="A13" s="255" t="s">
        <v>5</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x14ac:dyDescent="0.25">
      <c r="A15" s="259" t="str">
        <f xml:space="preserve"> '1.Титульный лист'!A15</f>
        <v>Реконструкция ТП-68 Ф-9 ПС Иглино, (КТП-10/0,4/400 кВа) Инв. №00-003643</v>
      </c>
      <c r="B15" s="259"/>
      <c r="C15" s="259"/>
      <c r="D15" s="259"/>
      <c r="E15" s="259"/>
      <c r="F15" s="259"/>
      <c r="G15" s="259"/>
      <c r="H15" s="259"/>
      <c r="I15" s="259"/>
      <c r="J15" s="259"/>
      <c r="K15" s="259"/>
      <c r="L15" s="259"/>
    </row>
    <row r="16" spans="1:44" x14ac:dyDescent="0.25">
      <c r="A16" s="255" t="s">
        <v>4</v>
      </c>
      <c r="B16" s="255"/>
      <c r="C16" s="255"/>
      <c r="D16" s="255"/>
      <c r="E16" s="255"/>
      <c r="F16" s="255"/>
      <c r="G16" s="255"/>
      <c r="H16" s="255"/>
      <c r="I16" s="255"/>
      <c r="J16" s="255"/>
      <c r="K16" s="255"/>
      <c r="L16" s="255"/>
    </row>
    <row r="17" spans="1:12" ht="15.75" customHeight="1" x14ac:dyDescent="0.25">
      <c r="L17" s="96"/>
    </row>
    <row r="18" spans="1:12" x14ac:dyDescent="0.25">
      <c r="K18" s="95"/>
    </row>
    <row r="19" spans="1:12" ht="15.75" customHeight="1" x14ac:dyDescent="0.25">
      <c r="A19" s="443" t="s">
        <v>432</v>
      </c>
      <c r="B19" s="443"/>
      <c r="C19" s="443"/>
      <c r="D19" s="443"/>
      <c r="E19" s="443"/>
      <c r="F19" s="443"/>
      <c r="G19" s="443"/>
      <c r="H19" s="443"/>
      <c r="I19" s="443"/>
      <c r="J19" s="443"/>
      <c r="K19" s="443"/>
      <c r="L19" s="443"/>
    </row>
    <row r="20" spans="1:12" x14ac:dyDescent="0.25">
      <c r="A20" s="61"/>
      <c r="B20" s="61"/>
      <c r="C20" s="94"/>
      <c r="D20" s="94"/>
      <c r="E20" s="94"/>
      <c r="F20" s="94"/>
      <c r="G20" s="94"/>
      <c r="H20" s="94"/>
      <c r="I20" s="94"/>
      <c r="J20" s="94"/>
      <c r="K20" s="94"/>
      <c r="L20" s="94"/>
    </row>
    <row r="21" spans="1:12" ht="28.5" customHeight="1" x14ac:dyDescent="0.25">
      <c r="A21" s="444" t="s">
        <v>212</v>
      </c>
      <c r="B21" s="444" t="s">
        <v>211</v>
      </c>
      <c r="C21" s="450" t="s">
        <v>366</v>
      </c>
      <c r="D21" s="450"/>
      <c r="E21" s="450"/>
      <c r="F21" s="450"/>
      <c r="G21" s="450"/>
      <c r="H21" s="450"/>
      <c r="I21" s="445" t="s">
        <v>210</v>
      </c>
      <c r="J21" s="447" t="s">
        <v>368</v>
      </c>
      <c r="K21" s="444" t="s">
        <v>209</v>
      </c>
      <c r="L21" s="446" t="s">
        <v>367</v>
      </c>
    </row>
    <row r="22" spans="1:12" ht="58.5" customHeight="1" x14ac:dyDescent="0.25">
      <c r="A22" s="444"/>
      <c r="B22" s="444"/>
      <c r="C22" s="451" t="s">
        <v>2</v>
      </c>
      <c r="D22" s="451"/>
      <c r="E22" s="141"/>
      <c r="F22" s="142"/>
      <c r="G22" s="452" t="s">
        <v>468</v>
      </c>
      <c r="H22" s="453"/>
      <c r="I22" s="445"/>
      <c r="J22" s="448"/>
      <c r="K22" s="444"/>
      <c r="L22" s="446"/>
    </row>
    <row r="23" spans="1:12" ht="47.25" x14ac:dyDescent="0.25">
      <c r="A23" s="444"/>
      <c r="B23" s="444"/>
      <c r="C23" s="93" t="s">
        <v>208</v>
      </c>
      <c r="D23" s="93" t="s">
        <v>207</v>
      </c>
      <c r="E23" s="93" t="s">
        <v>208</v>
      </c>
      <c r="F23" s="93" t="s">
        <v>207</v>
      </c>
      <c r="G23" s="93" t="s">
        <v>208</v>
      </c>
      <c r="H23" s="93" t="s">
        <v>207</v>
      </c>
      <c r="I23" s="445"/>
      <c r="J23" s="449"/>
      <c r="K23" s="444"/>
      <c r="L23" s="446"/>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2022</v>
      </c>
      <c r="D25" s="86">
        <v>2022</v>
      </c>
      <c r="E25" s="86">
        <v>2022</v>
      </c>
      <c r="F25" s="86">
        <v>2022</v>
      </c>
      <c r="G25" s="86">
        <v>2022</v>
      </c>
      <c r="H25" s="86">
        <v>2022</v>
      </c>
      <c r="I25" s="177">
        <v>0</v>
      </c>
      <c r="J25" s="177">
        <v>0</v>
      </c>
      <c r="K25" s="85"/>
      <c r="L25" s="100"/>
    </row>
    <row r="26" spans="1:12" ht="21.75" customHeight="1" x14ac:dyDescent="0.25">
      <c r="A26" s="88" t="s">
        <v>205</v>
      </c>
      <c r="B26" s="92" t="s">
        <v>373</v>
      </c>
      <c r="C26" s="86">
        <v>2022</v>
      </c>
      <c r="D26" s="86">
        <v>2022</v>
      </c>
      <c r="E26" s="86">
        <v>2022</v>
      </c>
      <c r="F26" s="86">
        <v>2022</v>
      </c>
      <c r="G26" s="86">
        <v>2022</v>
      </c>
      <c r="H26" s="86">
        <v>2022</v>
      </c>
      <c r="I26" s="177">
        <v>0</v>
      </c>
      <c r="J26" s="91"/>
      <c r="K26" s="85"/>
      <c r="L26" s="85"/>
    </row>
    <row r="27" spans="1:12" s="64" customFormat="1" ht="39" customHeight="1" x14ac:dyDescent="0.25">
      <c r="A27" s="88" t="s">
        <v>204</v>
      </c>
      <c r="B27" s="92" t="s">
        <v>375</v>
      </c>
      <c r="C27" s="86">
        <v>2022</v>
      </c>
      <c r="D27" s="86">
        <v>2022</v>
      </c>
      <c r="E27" s="86">
        <v>2022</v>
      </c>
      <c r="F27" s="86">
        <v>2022</v>
      </c>
      <c r="G27" s="86">
        <v>2022</v>
      </c>
      <c r="H27" s="86">
        <v>2022</v>
      </c>
      <c r="I27" s="177">
        <v>0</v>
      </c>
      <c r="J27" s="91"/>
      <c r="K27" s="85"/>
      <c r="L27" s="85"/>
    </row>
    <row r="28" spans="1:12" s="64" customFormat="1" ht="70.5" customHeight="1" x14ac:dyDescent="0.25">
      <c r="A28" s="88" t="s">
        <v>374</v>
      </c>
      <c r="B28" s="92" t="s">
        <v>379</v>
      </c>
      <c r="C28" s="86">
        <v>2022</v>
      </c>
      <c r="D28" s="86">
        <v>2022</v>
      </c>
      <c r="E28" s="86">
        <v>2022</v>
      </c>
      <c r="F28" s="86">
        <v>2022</v>
      </c>
      <c r="G28" s="86">
        <v>2022</v>
      </c>
      <c r="H28" s="86">
        <v>2022</v>
      </c>
      <c r="I28" s="177">
        <v>0</v>
      </c>
      <c r="J28" s="91"/>
      <c r="K28" s="85"/>
      <c r="L28" s="85"/>
    </row>
    <row r="29" spans="1:12" s="64" customFormat="1" ht="54" customHeight="1" x14ac:dyDescent="0.25">
      <c r="A29" s="88" t="s">
        <v>203</v>
      </c>
      <c r="B29" s="92" t="s">
        <v>378</v>
      </c>
      <c r="C29" s="86">
        <v>2022</v>
      </c>
      <c r="D29" s="86">
        <v>2022</v>
      </c>
      <c r="E29" s="86">
        <v>2022</v>
      </c>
      <c r="F29" s="86">
        <v>2022</v>
      </c>
      <c r="G29" s="86">
        <v>2022</v>
      </c>
      <c r="H29" s="86">
        <v>2022</v>
      </c>
      <c r="I29" s="177">
        <v>0</v>
      </c>
      <c r="J29" s="91"/>
      <c r="K29" s="85"/>
      <c r="L29" s="85"/>
    </row>
    <row r="30" spans="1:12" s="64" customFormat="1" ht="42" customHeight="1" x14ac:dyDescent="0.25">
      <c r="A30" s="88" t="s">
        <v>202</v>
      </c>
      <c r="B30" s="92" t="s">
        <v>380</v>
      </c>
      <c r="C30" s="86">
        <v>2022</v>
      </c>
      <c r="D30" s="86">
        <v>2022</v>
      </c>
      <c r="E30" s="86">
        <v>2022</v>
      </c>
      <c r="F30" s="86">
        <v>2022</v>
      </c>
      <c r="G30" s="86">
        <v>2022</v>
      </c>
      <c r="H30" s="86">
        <v>2022</v>
      </c>
      <c r="I30" s="177">
        <v>0</v>
      </c>
      <c r="J30" s="91"/>
      <c r="K30" s="85"/>
      <c r="L30" s="85"/>
    </row>
    <row r="31" spans="1:12" s="64" customFormat="1" ht="37.5" customHeight="1" x14ac:dyDescent="0.25">
      <c r="A31" s="88" t="s">
        <v>201</v>
      </c>
      <c r="B31" s="87" t="s">
        <v>376</v>
      </c>
      <c r="C31" s="86">
        <v>2022</v>
      </c>
      <c r="D31" s="86">
        <v>2022</v>
      </c>
      <c r="E31" s="86">
        <v>2022</v>
      </c>
      <c r="F31" s="86">
        <v>2022</v>
      </c>
      <c r="G31" s="86">
        <v>2022</v>
      </c>
      <c r="H31" s="86">
        <v>2022</v>
      </c>
      <c r="I31" s="177">
        <v>0</v>
      </c>
      <c r="J31" s="177"/>
      <c r="K31" s="85"/>
      <c r="L31" s="85"/>
    </row>
    <row r="32" spans="1:12" s="64" customFormat="1" ht="31.5" x14ac:dyDescent="0.25">
      <c r="A32" s="88" t="s">
        <v>199</v>
      </c>
      <c r="B32" s="87" t="s">
        <v>381</v>
      </c>
      <c r="C32" s="86">
        <v>2022</v>
      </c>
      <c r="D32" s="86">
        <v>2022</v>
      </c>
      <c r="E32" s="86">
        <v>2022</v>
      </c>
      <c r="F32" s="86">
        <v>2022</v>
      </c>
      <c r="G32" s="86">
        <v>2022</v>
      </c>
      <c r="H32" s="86">
        <v>2022</v>
      </c>
      <c r="I32" s="177">
        <v>0</v>
      </c>
      <c r="J32" s="177"/>
      <c r="K32" s="85"/>
      <c r="L32" s="85"/>
    </row>
    <row r="33" spans="1:12" s="64" customFormat="1" ht="37.5" customHeight="1" x14ac:dyDescent="0.25">
      <c r="A33" s="88" t="s">
        <v>392</v>
      </c>
      <c r="B33" s="87" t="s">
        <v>309</v>
      </c>
      <c r="C33" s="86">
        <v>2022</v>
      </c>
      <c r="D33" s="86">
        <v>2022</v>
      </c>
      <c r="E33" s="86">
        <v>2022</v>
      </c>
      <c r="F33" s="86">
        <v>2022</v>
      </c>
      <c r="G33" s="86">
        <v>2022</v>
      </c>
      <c r="H33" s="86">
        <v>2022</v>
      </c>
      <c r="I33" s="177">
        <v>0</v>
      </c>
      <c r="J33" s="177"/>
      <c r="K33" s="85"/>
      <c r="L33" s="85"/>
    </row>
    <row r="34" spans="1:12" s="64" customFormat="1" ht="47.25" customHeight="1" x14ac:dyDescent="0.25">
      <c r="A34" s="88" t="s">
        <v>393</v>
      </c>
      <c r="B34" s="87" t="s">
        <v>385</v>
      </c>
      <c r="C34" s="86">
        <v>2022</v>
      </c>
      <c r="D34" s="86">
        <v>2022</v>
      </c>
      <c r="E34" s="86">
        <v>2022</v>
      </c>
      <c r="F34" s="86">
        <v>2022</v>
      </c>
      <c r="G34" s="86">
        <v>2022</v>
      </c>
      <c r="H34" s="86">
        <v>2022</v>
      </c>
      <c r="I34" s="177">
        <v>0</v>
      </c>
      <c r="J34" s="177"/>
      <c r="K34" s="90"/>
      <c r="L34" s="85"/>
    </row>
    <row r="35" spans="1:12" s="64" customFormat="1" ht="49.5" customHeight="1" x14ac:dyDescent="0.25">
      <c r="A35" s="88" t="s">
        <v>394</v>
      </c>
      <c r="B35" s="87" t="s">
        <v>200</v>
      </c>
      <c r="C35" s="86">
        <v>2022</v>
      </c>
      <c r="D35" s="86">
        <v>2022</v>
      </c>
      <c r="E35" s="86">
        <v>2022</v>
      </c>
      <c r="F35" s="86">
        <v>2022</v>
      </c>
      <c r="G35" s="86">
        <v>2022</v>
      </c>
      <c r="H35" s="86">
        <v>2022</v>
      </c>
      <c r="I35" s="177">
        <v>0</v>
      </c>
      <c r="J35" s="177"/>
      <c r="K35" s="90"/>
      <c r="L35" s="85"/>
    </row>
    <row r="36" spans="1:12" ht="37.5" customHeight="1" x14ac:dyDescent="0.25">
      <c r="A36" s="88" t="s">
        <v>395</v>
      </c>
      <c r="B36" s="87" t="s">
        <v>377</v>
      </c>
      <c r="C36" s="86">
        <v>2022</v>
      </c>
      <c r="D36" s="86">
        <v>2022</v>
      </c>
      <c r="E36" s="86">
        <v>2022</v>
      </c>
      <c r="F36" s="86">
        <v>2022</v>
      </c>
      <c r="G36" s="86">
        <v>2022</v>
      </c>
      <c r="H36" s="86">
        <v>2022</v>
      </c>
      <c r="I36" s="177">
        <v>0</v>
      </c>
      <c r="J36" s="177"/>
      <c r="K36" s="85"/>
      <c r="L36" s="85"/>
    </row>
    <row r="37" spans="1:12" x14ac:dyDescent="0.25">
      <c r="A37" s="88" t="s">
        <v>396</v>
      </c>
      <c r="B37" s="87" t="s">
        <v>198</v>
      </c>
      <c r="C37" s="86">
        <v>2022</v>
      </c>
      <c r="D37" s="86">
        <v>2022</v>
      </c>
      <c r="E37" s="86">
        <v>2022</v>
      </c>
      <c r="F37" s="86">
        <v>2022</v>
      </c>
      <c r="G37" s="86">
        <v>2022</v>
      </c>
      <c r="H37" s="86">
        <v>2022</v>
      </c>
      <c r="I37" s="177">
        <v>0</v>
      </c>
      <c r="J37" s="185"/>
      <c r="K37" s="85"/>
      <c r="L37" s="85"/>
    </row>
    <row r="38" spans="1:12" x14ac:dyDescent="0.25">
      <c r="A38" s="88">
        <v>2</v>
      </c>
      <c r="B38" s="89" t="s">
        <v>197</v>
      </c>
      <c r="C38" s="86">
        <v>2022</v>
      </c>
      <c r="D38" s="86">
        <v>2022</v>
      </c>
      <c r="E38" s="86">
        <v>2022</v>
      </c>
      <c r="F38" s="86">
        <v>2022</v>
      </c>
      <c r="G38" s="86">
        <v>2022</v>
      </c>
      <c r="H38" s="86">
        <v>2022</v>
      </c>
      <c r="I38" s="177">
        <v>0</v>
      </c>
      <c r="J38" s="177">
        <v>0</v>
      </c>
      <c r="K38" s="85"/>
      <c r="L38" s="85"/>
    </row>
    <row r="39" spans="1:12" ht="63" x14ac:dyDescent="0.25">
      <c r="A39" s="190" t="s">
        <v>167</v>
      </c>
      <c r="B39" s="87" t="s">
        <v>382</v>
      </c>
      <c r="C39" s="86">
        <v>2022</v>
      </c>
      <c r="D39" s="86">
        <v>2022</v>
      </c>
      <c r="E39" s="86">
        <v>2022</v>
      </c>
      <c r="F39" s="86">
        <v>2022</v>
      </c>
      <c r="G39" s="86">
        <v>2022</v>
      </c>
      <c r="H39" s="86">
        <v>2022</v>
      </c>
      <c r="I39" s="177">
        <v>0</v>
      </c>
      <c r="J39" s="85"/>
      <c r="K39" s="85"/>
      <c r="L39" s="85"/>
    </row>
    <row r="40" spans="1:12" ht="33.75" customHeight="1" x14ac:dyDescent="0.25">
      <c r="A40" s="189" t="s">
        <v>470</v>
      </c>
      <c r="B40" s="87" t="s">
        <v>384</v>
      </c>
      <c r="C40" s="86">
        <v>2022</v>
      </c>
      <c r="D40" s="86">
        <v>2022</v>
      </c>
      <c r="E40" s="86">
        <v>2022</v>
      </c>
      <c r="F40" s="86">
        <v>2022</v>
      </c>
      <c r="G40" s="86">
        <v>2022</v>
      </c>
      <c r="H40" s="86">
        <v>2022</v>
      </c>
      <c r="I40" s="177">
        <v>0</v>
      </c>
      <c r="J40" s="191"/>
      <c r="K40" s="85"/>
      <c r="L40" s="85"/>
    </row>
    <row r="41" spans="1:12" ht="63" customHeight="1" x14ac:dyDescent="0.25">
      <c r="A41" s="88">
        <v>3</v>
      </c>
      <c r="B41" s="89" t="s">
        <v>462</v>
      </c>
      <c r="C41" s="86">
        <v>2022</v>
      </c>
      <c r="D41" s="86">
        <v>2022</v>
      </c>
      <c r="E41" s="86">
        <v>2022</v>
      </c>
      <c r="F41" s="86">
        <v>2022</v>
      </c>
      <c r="G41" s="86">
        <v>2022</v>
      </c>
      <c r="H41" s="86">
        <v>2022</v>
      </c>
      <c r="I41" s="177">
        <v>0</v>
      </c>
      <c r="J41" s="177">
        <v>0</v>
      </c>
      <c r="K41" s="85"/>
      <c r="L41" s="85"/>
    </row>
    <row r="42" spans="1:12" ht="58.5" customHeight="1" x14ac:dyDescent="0.25">
      <c r="A42" s="88" t="s">
        <v>471</v>
      </c>
      <c r="B42" s="87" t="s">
        <v>383</v>
      </c>
      <c r="C42" s="86">
        <v>2022</v>
      </c>
      <c r="D42" s="86">
        <v>2022</v>
      </c>
      <c r="E42" s="86">
        <v>2022</v>
      </c>
      <c r="F42" s="86">
        <v>2022</v>
      </c>
      <c r="G42" s="86">
        <v>2022</v>
      </c>
      <c r="H42" s="86">
        <v>2022</v>
      </c>
      <c r="I42" s="177">
        <v>0</v>
      </c>
      <c r="J42" s="85"/>
      <c r="K42" s="85"/>
      <c r="L42" s="85"/>
    </row>
    <row r="43" spans="1:12" ht="34.5" customHeight="1" x14ac:dyDescent="0.25">
      <c r="A43" s="190" t="s">
        <v>156</v>
      </c>
      <c r="B43" s="87" t="s">
        <v>196</v>
      </c>
      <c r="C43" s="86">
        <v>2022</v>
      </c>
      <c r="D43" s="86">
        <v>2022</v>
      </c>
      <c r="E43" s="86">
        <v>2022</v>
      </c>
      <c r="F43" s="86">
        <v>2022</v>
      </c>
      <c r="G43" s="86">
        <v>2022</v>
      </c>
      <c r="H43" s="86">
        <v>2022</v>
      </c>
      <c r="I43" s="177">
        <v>0</v>
      </c>
      <c r="J43" s="191"/>
      <c r="K43" s="85"/>
      <c r="L43" s="85"/>
    </row>
    <row r="44" spans="1:12" ht="24.75" customHeight="1" x14ac:dyDescent="0.25">
      <c r="A44" s="190" t="s">
        <v>155</v>
      </c>
      <c r="B44" s="87" t="s">
        <v>195</v>
      </c>
      <c r="C44" s="86">
        <v>2022</v>
      </c>
      <c r="D44" s="86">
        <v>2022</v>
      </c>
      <c r="E44" s="86">
        <v>2022</v>
      </c>
      <c r="F44" s="86">
        <v>2022</v>
      </c>
      <c r="G44" s="86">
        <v>2022</v>
      </c>
      <c r="H44" s="86">
        <v>2022</v>
      </c>
      <c r="I44" s="177">
        <v>0</v>
      </c>
      <c r="J44" s="191"/>
      <c r="K44" s="85"/>
      <c r="L44" s="85"/>
    </row>
    <row r="45" spans="1:12" ht="90.75" customHeight="1" x14ac:dyDescent="0.25">
      <c r="A45" s="190" t="s">
        <v>154</v>
      </c>
      <c r="B45" s="87" t="s">
        <v>388</v>
      </c>
      <c r="C45" s="86">
        <v>2022</v>
      </c>
      <c r="D45" s="86">
        <v>2022</v>
      </c>
      <c r="E45" s="86">
        <v>2022</v>
      </c>
      <c r="F45" s="86">
        <v>2022</v>
      </c>
      <c r="G45" s="86">
        <v>2022</v>
      </c>
      <c r="H45" s="86">
        <v>2022</v>
      </c>
      <c r="I45" s="177">
        <v>0</v>
      </c>
      <c r="J45" s="191"/>
      <c r="K45" s="85"/>
      <c r="L45" s="85"/>
    </row>
    <row r="46" spans="1:12" ht="167.25" customHeight="1" x14ac:dyDescent="0.25">
      <c r="A46" s="190" t="s">
        <v>153</v>
      </c>
      <c r="B46" s="87" t="s">
        <v>386</v>
      </c>
      <c r="C46" s="86">
        <v>2022</v>
      </c>
      <c r="D46" s="86">
        <v>2022</v>
      </c>
      <c r="E46" s="86">
        <v>2022</v>
      </c>
      <c r="F46" s="86">
        <v>2022</v>
      </c>
      <c r="G46" s="86">
        <v>2022</v>
      </c>
      <c r="H46" s="86">
        <v>2022</v>
      </c>
      <c r="I46" s="177">
        <v>0</v>
      </c>
      <c r="J46" s="191"/>
      <c r="K46" s="85"/>
      <c r="L46" s="85"/>
    </row>
    <row r="47" spans="1:12" ht="30.75" customHeight="1" x14ac:dyDescent="0.25">
      <c r="A47" s="190" t="s">
        <v>152</v>
      </c>
      <c r="B47" s="87" t="s">
        <v>194</v>
      </c>
      <c r="C47" s="86">
        <v>2022</v>
      </c>
      <c r="D47" s="86">
        <v>2022</v>
      </c>
      <c r="E47" s="86">
        <v>2022</v>
      </c>
      <c r="F47" s="86">
        <v>2022</v>
      </c>
      <c r="G47" s="86">
        <v>2022</v>
      </c>
      <c r="H47" s="86">
        <v>2022</v>
      </c>
      <c r="I47" s="177">
        <v>0</v>
      </c>
      <c r="J47" s="194"/>
      <c r="K47" s="85"/>
      <c r="L47" s="85"/>
    </row>
    <row r="48" spans="1:12" ht="37.5" customHeight="1" x14ac:dyDescent="0.25">
      <c r="A48" s="88">
        <v>4</v>
      </c>
      <c r="B48" s="89" t="s">
        <v>193</v>
      </c>
      <c r="C48" s="86">
        <v>2022</v>
      </c>
      <c r="D48" s="86">
        <v>2022</v>
      </c>
      <c r="E48" s="86">
        <v>2022</v>
      </c>
      <c r="F48" s="86">
        <v>2022</v>
      </c>
      <c r="G48" s="86">
        <v>2022</v>
      </c>
      <c r="H48" s="86">
        <v>2022</v>
      </c>
      <c r="I48" s="177">
        <v>0</v>
      </c>
      <c r="J48" s="177">
        <v>0</v>
      </c>
      <c r="K48" s="85"/>
      <c r="L48" s="85"/>
    </row>
    <row r="49" spans="1:12" ht="35.25" customHeight="1" x14ac:dyDescent="0.25">
      <c r="A49" s="189" t="s">
        <v>192</v>
      </c>
      <c r="B49" s="87" t="s">
        <v>191</v>
      </c>
      <c r="C49" s="86">
        <v>2022</v>
      </c>
      <c r="D49" s="86">
        <v>2022</v>
      </c>
      <c r="E49" s="86">
        <v>2022</v>
      </c>
      <c r="F49" s="86">
        <v>2022</v>
      </c>
      <c r="G49" s="86">
        <v>2022</v>
      </c>
      <c r="H49" s="86">
        <v>2022</v>
      </c>
      <c r="I49" s="177">
        <v>0</v>
      </c>
      <c r="J49" s="194"/>
      <c r="K49" s="85"/>
      <c r="L49" s="85"/>
    </row>
    <row r="50" spans="1:12" ht="86.25" customHeight="1" x14ac:dyDescent="0.25">
      <c r="A50" s="88" t="s">
        <v>190</v>
      </c>
      <c r="B50" s="87" t="s">
        <v>387</v>
      </c>
      <c r="C50" s="86">
        <v>2022</v>
      </c>
      <c r="D50" s="86">
        <v>2022</v>
      </c>
      <c r="E50" s="86">
        <v>2022</v>
      </c>
      <c r="F50" s="86">
        <v>2022</v>
      </c>
      <c r="G50" s="86">
        <v>2022</v>
      </c>
      <c r="H50" s="86">
        <v>2022</v>
      </c>
      <c r="I50" s="177">
        <v>0</v>
      </c>
      <c r="J50" s="194"/>
      <c r="K50" s="85"/>
      <c r="L50" s="85"/>
    </row>
    <row r="51" spans="1:12" ht="77.25" customHeight="1" x14ac:dyDescent="0.25">
      <c r="A51" s="88" t="s">
        <v>188</v>
      </c>
      <c r="B51" s="87" t="s">
        <v>389</v>
      </c>
      <c r="C51" s="86">
        <v>2022</v>
      </c>
      <c r="D51" s="86">
        <v>2022</v>
      </c>
      <c r="E51" s="86">
        <v>2022</v>
      </c>
      <c r="F51" s="86">
        <v>2022</v>
      </c>
      <c r="G51" s="86">
        <v>2022</v>
      </c>
      <c r="H51" s="86">
        <v>2022</v>
      </c>
      <c r="I51" s="177">
        <v>0</v>
      </c>
      <c r="J51" s="194"/>
      <c r="K51" s="85"/>
      <c r="L51" s="85"/>
    </row>
    <row r="52" spans="1:12" ht="71.25" customHeight="1" x14ac:dyDescent="0.25">
      <c r="A52" s="88" t="s">
        <v>186</v>
      </c>
      <c r="B52" s="87" t="s">
        <v>189</v>
      </c>
      <c r="C52" s="86">
        <v>2022</v>
      </c>
      <c r="D52" s="86">
        <v>2022</v>
      </c>
      <c r="E52" s="86">
        <v>2022</v>
      </c>
      <c r="F52" s="86">
        <v>2022</v>
      </c>
      <c r="G52" s="86">
        <v>2022</v>
      </c>
      <c r="H52" s="86">
        <v>2022</v>
      </c>
      <c r="I52" s="177">
        <v>0</v>
      </c>
      <c r="J52" s="194"/>
      <c r="K52" s="85"/>
      <c r="L52" s="85"/>
    </row>
    <row r="53" spans="1:12" ht="48" customHeight="1" x14ac:dyDescent="0.25">
      <c r="A53" s="88" t="s">
        <v>391</v>
      </c>
      <c r="B53" s="149" t="s">
        <v>390</v>
      </c>
      <c r="C53" s="86">
        <v>2022</v>
      </c>
      <c r="D53" s="86">
        <v>2022</v>
      </c>
      <c r="E53" s="86">
        <v>2022</v>
      </c>
      <c r="F53" s="86">
        <v>2022</v>
      </c>
      <c r="G53" s="86">
        <v>2022</v>
      </c>
      <c r="H53" s="86">
        <v>2022</v>
      </c>
      <c r="I53" s="177">
        <v>0</v>
      </c>
      <c r="J53" s="194"/>
      <c r="K53" s="85"/>
      <c r="L53" s="85"/>
    </row>
    <row r="54" spans="1:12" ht="46.5" customHeight="1" x14ac:dyDescent="0.25">
      <c r="A54" s="88" t="s">
        <v>472</v>
      </c>
      <c r="B54" s="87" t="s">
        <v>187</v>
      </c>
      <c r="C54" s="86">
        <v>2022</v>
      </c>
      <c r="D54" s="86">
        <v>2022</v>
      </c>
      <c r="E54" s="86">
        <v>2022</v>
      </c>
      <c r="F54" s="86">
        <v>2022</v>
      </c>
      <c r="G54" s="86">
        <v>2022</v>
      </c>
      <c r="H54" s="86">
        <v>2022</v>
      </c>
      <c r="I54" s="177">
        <v>0</v>
      </c>
      <c r="J54" s="191"/>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A25" zoomScale="70" zoomScaleNormal="70" zoomScaleSheetLayoutView="70" workbookViewId="0">
      <selection activeCell="A8" sqref="A8:AG8"/>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54" t="str">
        <f>'1.Титульный лист'!A5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row>
    <row r="5" spans="1:33" ht="18.75" x14ac:dyDescent="0.3">
      <c r="A5" s="57"/>
      <c r="B5" s="57"/>
      <c r="C5" s="57"/>
      <c r="D5" s="57"/>
      <c r="E5" s="57"/>
      <c r="F5" s="57"/>
      <c r="L5" s="57"/>
      <c r="M5" s="57"/>
      <c r="AG5" s="14"/>
    </row>
    <row r="6" spans="1:33" ht="18.75" x14ac:dyDescent="0.25">
      <c r="A6" s="258" t="s">
        <v>7</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c r="AD6" s="258"/>
      <c r="AE6" s="258"/>
      <c r="AF6" s="258"/>
      <c r="AG6" s="258"/>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0" t="s">
        <v>508</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row>
    <row r="9" spans="1:33" ht="18.75" customHeight="1" x14ac:dyDescent="0.25">
      <c r="A9" s="255" t="s">
        <v>6</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59" t="str">
        <f xml:space="preserve"> '1.Титульный лист'!A12</f>
        <v>L_ 2022_1211_Ц_6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row>
    <row r="12" spans="1:33" x14ac:dyDescent="0.25">
      <c r="A12" s="255" t="s">
        <v>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59" t="str">
        <f xml:space="preserve"> '1.Титульный лист'!A15</f>
        <v>Реконструкция ТП-68 Ф-9 ПС Иглино, (КТП-10/0,4/400 кВа) Инв. №00-003643</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row>
    <row r="15" spans="1:33" ht="15.75" customHeight="1" x14ac:dyDescent="0.25">
      <c r="A15" s="255" t="s">
        <v>4</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row>
    <row r="16" spans="1:33"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456"/>
      <c r="AB16" s="456"/>
      <c r="AC16" s="456"/>
      <c r="AD16" s="456"/>
      <c r="AE16" s="456"/>
      <c r="AF16" s="456"/>
      <c r="AG16" s="456"/>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60" t="s">
        <v>433</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57" t="s">
        <v>185</v>
      </c>
      <c r="B20" s="457" t="s">
        <v>184</v>
      </c>
      <c r="C20" s="444" t="s">
        <v>183</v>
      </c>
      <c r="D20" s="444"/>
      <c r="E20" s="459" t="s">
        <v>182</v>
      </c>
      <c r="F20" s="459"/>
      <c r="G20" s="457" t="s">
        <v>518</v>
      </c>
      <c r="H20" s="454" t="s">
        <v>464</v>
      </c>
      <c r="I20" s="455"/>
      <c r="J20" s="455"/>
      <c r="K20" s="455"/>
      <c r="L20" s="454" t="s">
        <v>479</v>
      </c>
      <c r="M20" s="455"/>
      <c r="N20" s="455"/>
      <c r="O20" s="455"/>
      <c r="P20" s="454" t="s">
        <v>509</v>
      </c>
      <c r="Q20" s="455"/>
      <c r="R20" s="455"/>
      <c r="S20" s="455"/>
      <c r="T20" s="454" t="s">
        <v>510</v>
      </c>
      <c r="U20" s="455"/>
      <c r="V20" s="455"/>
      <c r="W20" s="455"/>
      <c r="X20" s="454" t="s">
        <v>512</v>
      </c>
      <c r="Y20" s="455"/>
      <c r="Z20" s="455"/>
      <c r="AA20" s="455"/>
      <c r="AB20" s="454" t="s">
        <v>515</v>
      </c>
      <c r="AC20" s="455"/>
      <c r="AD20" s="455"/>
      <c r="AE20" s="455"/>
      <c r="AF20" s="461" t="s">
        <v>181</v>
      </c>
      <c r="AG20" s="462"/>
      <c r="AH20" s="81"/>
      <c r="AI20" s="81"/>
      <c r="AJ20" s="81"/>
    </row>
    <row r="21" spans="1:36" ht="99.75" customHeight="1" x14ac:dyDescent="0.25">
      <c r="A21" s="458"/>
      <c r="B21" s="458"/>
      <c r="C21" s="444"/>
      <c r="D21" s="444"/>
      <c r="E21" s="459"/>
      <c r="F21" s="459"/>
      <c r="G21" s="458"/>
      <c r="H21" s="444" t="s">
        <v>2</v>
      </c>
      <c r="I21" s="444"/>
      <c r="J21" s="444" t="s">
        <v>9</v>
      </c>
      <c r="K21" s="444"/>
      <c r="L21" s="444" t="s">
        <v>2</v>
      </c>
      <c r="M21" s="444"/>
      <c r="N21" s="444" t="s">
        <v>179</v>
      </c>
      <c r="O21" s="444"/>
      <c r="P21" s="444" t="s">
        <v>2</v>
      </c>
      <c r="Q21" s="444"/>
      <c r="R21" s="444" t="s">
        <v>179</v>
      </c>
      <c r="S21" s="444"/>
      <c r="T21" s="444" t="s">
        <v>2</v>
      </c>
      <c r="U21" s="444"/>
      <c r="V21" s="444" t="s">
        <v>179</v>
      </c>
      <c r="W21" s="444"/>
      <c r="X21" s="444" t="s">
        <v>2</v>
      </c>
      <c r="Y21" s="444"/>
      <c r="Z21" s="444" t="s">
        <v>179</v>
      </c>
      <c r="AA21" s="444"/>
      <c r="AB21" s="444" t="s">
        <v>2</v>
      </c>
      <c r="AC21" s="444"/>
      <c r="AD21" s="444" t="s">
        <v>179</v>
      </c>
      <c r="AE21" s="444"/>
      <c r="AF21" s="463"/>
      <c r="AG21" s="464"/>
    </row>
    <row r="22" spans="1:36" ht="89.25" customHeight="1" x14ac:dyDescent="0.25">
      <c r="A22" s="451"/>
      <c r="B22" s="451"/>
      <c r="C22" s="78" t="s">
        <v>2</v>
      </c>
      <c r="D22" s="78" t="s">
        <v>179</v>
      </c>
      <c r="E22" s="80" t="s">
        <v>516</v>
      </c>
      <c r="F22" s="80" t="s">
        <v>517</v>
      </c>
      <c r="G22" s="451"/>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195">
        <v>12</v>
      </c>
      <c r="M23" s="195">
        <v>13</v>
      </c>
      <c r="N23" s="195">
        <v>14</v>
      </c>
      <c r="O23" s="195">
        <v>15</v>
      </c>
      <c r="P23" s="216">
        <v>16</v>
      </c>
      <c r="Q23" s="216">
        <v>17</v>
      </c>
      <c r="R23" s="216">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41">
        <f>'1.Титульный лист'!C47</f>
        <v>2.6484816000000002</v>
      </c>
      <c r="D24" s="241">
        <f>C24</f>
        <v>2.6484816000000002</v>
      </c>
      <c r="E24" s="241"/>
      <c r="F24" s="241"/>
      <c r="G24" s="77"/>
      <c r="H24" s="188"/>
      <c r="I24" s="69"/>
      <c r="J24" s="188"/>
      <c r="K24" s="69"/>
      <c r="L24" s="242">
        <f>C24</f>
        <v>2.6484816000000002</v>
      </c>
      <c r="M24" s="243" t="s">
        <v>522</v>
      </c>
      <c r="N24" s="242">
        <f>C24</f>
        <v>2.6484816000000002</v>
      </c>
      <c r="O24" s="243" t="s">
        <v>522</v>
      </c>
      <c r="P24" s="242"/>
      <c r="Q24" s="243"/>
      <c r="R24" s="242"/>
      <c r="S24" s="243"/>
      <c r="T24" s="188"/>
      <c r="U24" s="69"/>
      <c r="V24" s="188"/>
      <c r="W24" s="69"/>
      <c r="X24" s="188"/>
      <c r="Y24" s="69"/>
      <c r="Z24" s="188"/>
      <c r="AA24" s="69"/>
      <c r="AB24" s="188"/>
      <c r="AC24" s="69"/>
      <c r="AD24" s="188"/>
      <c r="AE24" s="69"/>
      <c r="AF24" s="188">
        <f>C24</f>
        <v>2.6484816000000002</v>
      </c>
      <c r="AG24" s="188">
        <f>D24</f>
        <v>2.6484816000000002</v>
      </c>
    </row>
    <row r="25" spans="1:36" ht="24" customHeight="1" x14ac:dyDescent="0.25">
      <c r="A25" s="72" t="s">
        <v>177</v>
      </c>
      <c r="B25" s="44" t="s">
        <v>176</v>
      </c>
      <c r="C25" s="241">
        <f>C24</f>
        <v>2.6484816000000002</v>
      </c>
      <c r="D25" s="241">
        <f>C24</f>
        <v>2.6484816000000002</v>
      </c>
      <c r="E25" s="241"/>
      <c r="F25" s="241"/>
      <c r="G25" s="77"/>
      <c r="H25" s="188"/>
      <c r="I25" s="69"/>
      <c r="J25" s="188"/>
      <c r="K25" s="69"/>
      <c r="L25" s="242">
        <f>C25</f>
        <v>2.6484816000000002</v>
      </c>
      <c r="M25" s="243" t="s">
        <v>522</v>
      </c>
      <c r="N25" s="242">
        <f>C25</f>
        <v>2.6484816000000002</v>
      </c>
      <c r="O25" s="243" t="s">
        <v>522</v>
      </c>
      <c r="P25" s="242"/>
      <c r="Q25" s="243"/>
      <c r="R25" s="242"/>
      <c r="S25" s="243"/>
      <c r="T25" s="77"/>
      <c r="U25" s="77"/>
      <c r="V25" s="77"/>
      <c r="W25" s="77"/>
      <c r="X25" s="77"/>
      <c r="Y25" s="77"/>
      <c r="Z25" s="77"/>
      <c r="AA25" s="77"/>
      <c r="AB25" s="77"/>
      <c r="AC25" s="77"/>
      <c r="AD25" s="77"/>
      <c r="AE25" s="77"/>
      <c r="AF25" s="188">
        <f>C25</f>
        <v>2.6484816000000002</v>
      </c>
      <c r="AG25" s="188">
        <f>D25</f>
        <v>2.6484816000000002</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372</v>
      </c>
      <c r="C27" s="204"/>
      <c r="D27" s="204"/>
      <c r="E27" s="204"/>
      <c r="F27" s="204"/>
      <c r="G27" s="69"/>
      <c r="H27" s="187"/>
      <c r="I27" s="44"/>
      <c r="J27" s="187"/>
      <c r="K27" s="44"/>
      <c r="L27" s="204"/>
      <c r="M27" s="69"/>
      <c r="N27" s="204"/>
      <c r="O27" s="69"/>
      <c r="P27" s="220"/>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67"/>
      <c r="C66" s="467"/>
      <c r="D66" s="467"/>
      <c r="E66" s="467"/>
      <c r="F66" s="467"/>
      <c r="G66" s="467"/>
      <c r="H66" s="467"/>
      <c r="I66" s="467"/>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68"/>
      <c r="C68" s="468"/>
      <c r="D68" s="468"/>
      <c r="E68" s="468"/>
      <c r="F68" s="468"/>
      <c r="G68" s="468"/>
      <c r="H68" s="468"/>
      <c r="I68" s="468"/>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67"/>
      <c r="C70" s="467"/>
      <c r="D70" s="467"/>
      <c r="E70" s="467"/>
      <c r="F70" s="467"/>
      <c r="G70" s="467"/>
      <c r="H70" s="467"/>
      <c r="I70" s="467"/>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67"/>
      <c r="C72" s="467"/>
      <c r="D72" s="467"/>
      <c r="E72" s="467"/>
      <c r="F72" s="467"/>
      <c r="G72" s="467"/>
      <c r="H72" s="467"/>
      <c r="I72" s="467"/>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68"/>
      <c r="C73" s="468"/>
      <c r="D73" s="468"/>
      <c r="E73" s="468"/>
      <c r="F73" s="468"/>
      <c r="G73" s="468"/>
      <c r="H73" s="468"/>
      <c r="I73" s="468"/>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67"/>
      <c r="C74" s="467"/>
      <c r="D74" s="467"/>
      <c r="E74" s="467"/>
      <c r="F74" s="467"/>
      <c r="G74" s="467"/>
      <c r="H74" s="467"/>
      <c r="I74" s="467"/>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65"/>
      <c r="C75" s="465"/>
      <c r="D75" s="465"/>
      <c r="E75" s="465"/>
      <c r="F75" s="465"/>
      <c r="G75" s="465"/>
      <c r="H75" s="465"/>
      <c r="I75" s="465"/>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66"/>
      <c r="C77" s="466"/>
      <c r="D77" s="466"/>
      <c r="E77" s="466"/>
      <c r="F77" s="466"/>
      <c r="G77" s="466"/>
      <c r="H77" s="466"/>
      <c r="I77" s="466"/>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topLeftCell="A8" zoomScale="85" zoomScaleSheetLayoutView="85" workbookViewId="0">
      <selection activeCell="Q33" sqref="Q3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54" t="str">
        <f>'1.Титульный лист'!A5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4"/>
    </row>
    <row r="7" spans="1:48" ht="18.75" x14ac:dyDescent="0.25">
      <c r="A7" s="258" t="s">
        <v>7</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
        <v>508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6</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0" t="str">
        <f xml:space="preserve"> '1.Титульный лист'!A12</f>
        <v>L_ 2022_1211_Ц_6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5" t="s">
        <v>5</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59" t="str">
        <f xml:space="preserve"> '1.Титульный лист'!A15</f>
        <v>Реконструкция ТП-68 Ф-9 ПС Иглино, (КТП-10/0,4/400 кВа) Инв. №00-003643</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5" t="s">
        <v>4</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1"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1" customFormat="1" x14ac:dyDescent="0.25">
      <c r="A21" s="469" t="s">
        <v>446</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21" customFormat="1" ht="58.5" customHeight="1" x14ac:dyDescent="0.25">
      <c r="A22" s="470" t="s">
        <v>50</v>
      </c>
      <c r="B22" s="473" t="s">
        <v>22</v>
      </c>
      <c r="C22" s="470" t="s">
        <v>49</v>
      </c>
      <c r="D22" s="470" t="s">
        <v>48</v>
      </c>
      <c r="E22" s="476" t="s">
        <v>457</v>
      </c>
      <c r="F22" s="477"/>
      <c r="G22" s="477"/>
      <c r="H22" s="477"/>
      <c r="I22" s="477"/>
      <c r="J22" s="477"/>
      <c r="K22" s="477"/>
      <c r="L22" s="478"/>
      <c r="M22" s="470" t="s">
        <v>47</v>
      </c>
      <c r="N22" s="470" t="s">
        <v>46</v>
      </c>
      <c r="O22" s="470" t="s">
        <v>45</v>
      </c>
      <c r="P22" s="479" t="s">
        <v>227</v>
      </c>
      <c r="Q22" s="479" t="s">
        <v>44</v>
      </c>
      <c r="R22" s="479" t="s">
        <v>43</v>
      </c>
      <c r="S22" s="479" t="s">
        <v>42</v>
      </c>
      <c r="T22" s="479"/>
      <c r="U22" s="480" t="s">
        <v>41</v>
      </c>
      <c r="V22" s="480" t="s">
        <v>40</v>
      </c>
      <c r="W22" s="479" t="s">
        <v>39</v>
      </c>
      <c r="X22" s="479" t="s">
        <v>38</v>
      </c>
      <c r="Y22" s="479" t="s">
        <v>37</v>
      </c>
      <c r="Z22" s="493" t="s">
        <v>36</v>
      </c>
      <c r="AA22" s="479" t="s">
        <v>35</v>
      </c>
      <c r="AB22" s="479" t="s">
        <v>34</v>
      </c>
      <c r="AC22" s="479" t="s">
        <v>33</v>
      </c>
      <c r="AD22" s="479" t="s">
        <v>32</v>
      </c>
      <c r="AE22" s="479" t="s">
        <v>31</v>
      </c>
      <c r="AF22" s="479" t="s">
        <v>30</v>
      </c>
      <c r="AG22" s="479"/>
      <c r="AH22" s="479"/>
      <c r="AI22" s="479"/>
      <c r="AJ22" s="479"/>
      <c r="AK22" s="479"/>
      <c r="AL22" s="479" t="s">
        <v>29</v>
      </c>
      <c r="AM22" s="479"/>
      <c r="AN22" s="479"/>
      <c r="AO22" s="479"/>
      <c r="AP22" s="479" t="s">
        <v>28</v>
      </c>
      <c r="AQ22" s="479"/>
      <c r="AR22" s="479" t="s">
        <v>27</v>
      </c>
      <c r="AS22" s="479" t="s">
        <v>26</v>
      </c>
      <c r="AT22" s="479" t="s">
        <v>25</v>
      </c>
      <c r="AU22" s="479" t="s">
        <v>24</v>
      </c>
      <c r="AV22" s="483" t="s">
        <v>23</v>
      </c>
    </row>
    <row r="23" spans="1:48" s="21" customFormat="1" ht="64.5" customHeight="1" x14ac:dyDescent="0.25">
      <c r="A23" s="471"/>
      <c r="B23" s="474"/>
      <c r="C23" s="471"/>
      <c r="D23" s="471"/>
      <c r="E23" s="485" t="s">
        <v>21</v>
      </c>
      <c r="F23" s="487" t="s">
        <v>126</v>
      </c>
      <c r="G23" s="487" t="s">
        <v>125</v>
      </c>
      <c r="H23" s="487" t="s">
        <v>124</v>
      </c>
      <c r="I23" s="491" t="s">
        <v>369</v>
      </c>
      <c r="J23" s="491" t="s">
        <v>370</v>
      </c>
      <c r="K23" s="491" t="s">
        <v>371</v>
      </c>
      <c r="L23" s="487" t="s">
        <v>74</v>
      </c>
      <c r="M23" s="471"/>
      <c r="N23" s="471"/>
      <c r="O23" s="471"/>
      <c r="P23" s="479"/>
      <c r="Q23" s="479"/>
      <c r="R23" s="479"/>
      <c r="S23" s="489" t="s">
        <v>2</v>
      </c>
      <c r="T23" s="489" t="s">
        <v>9</v>
      </c>
      <c r="U23" s="480"/>
      <c r="V23" s="480"/>
      <c r="W23" s="479"/>
      <c r="X23" s="479"/>
      <c r="Y23" s="479"/>
      <c r="Z23" s="479"/>
      <c r="AA23" s="479"/>
      <c r="AB23" s="479"/>
      <c r="AC23" s="479"/>
      <c r="AD23" s="479"/>
      <c r="AE23" s="479"/>
      <c r="AF23" s="479" t="s">
        <v>20</v>
      </c>
      <c r="AG23" s="479"/>
      <c r="AH23" s="479" t="s">
        <v>19</v>
      </c>
      <c r="AI23" s="479"/>
      <c r="AJ23" s="470" t="s">
        <v>18</v>
      </c>
      <c r="AK23" s="470" t="s">
        <v>17</v>
      </c>
      <c r="AL23" s="470" t="s">
        <v>16</v>
      </c>
      <c r="AM23" s="470" t="s">
        <v>15</v>
      </c>
      <c r="AN23" s="470" t="s">
        <v>14</v>
      </c>
      <c r="AO23" s="470" t="s">
        <v>13</v>
      </c>
      <c r="AP23" s="470" t="s">
        <v>12</v>
      </c>
      <c r="AQ23" s="481" t="s">
        <v>9</v>
      </c>
      <c r="AR23" s="479"/>
      <c r="AS23" s="479"/>
      <c r="AT23" s="479"/>
      <c r="AU23" s="479"/>
      <c r="AV23" s="484"/>
    </row>
    <row r="24" spans="1:48" s="21" customFormat="1" ht="96.75" customHeight="1" x14ac:dyDescent="0.25">
      <c r="A24" s="472"/>
      <c r="B24" s="475"/>
      <c r="C24" s="472"/>
      <c r="D24" s="472"/>
      <c r="E24" s="486"/>
      <c r="F24" s="488"/>
      <c r="G24" s="488"/>
      <c r="H24" s="488"/>
      <c r="I24" s="492"/>
      <c r="J24" s="492"/>
      <c r="K24" s="492"/>
      <c r="L24" s="488"/>
      <c r="M24" s="472"/>
      <c r="N24" s="472"/>
      <c r="O24" s="472"/>
      <c r="P24" s="479"/>
      <c r="Q24" s="479"/>
      <c r="R24" s="479"/>
      <c r="S24" s="490"/>
      <c r="T24" s="490"/>
      <c r="U24" s="480"/>
      <c r="V24" s="480"/>
      <c r="W24" s="479"/>
      <c r="X24" s="479"/>
      <c r="Y24" s="479"/>
      <c r="Z24" s="479"/>
      <c r="AA24" s="479"/>
      <c r="AB24" s="479"/>
      <c r="AC24" s="479"/>
      <c r="AD24" s="479"/>
      <c r="AE24" s="479"/>
      <c r="AF24" s="143" t="s">
        <v>11</v>
      </c>
      <c r="AG24" s="143" t="s">
        <v>10</v>
      </c>
      <c r="AH24" s="144" t="s">
        <v>2</v>
      </c>
      <c r="AI24" s="144" t="s">
        <v>9</v>
      </c>
      <c r="AJ24" s="472"/>
      <c r="AK24" s="472"/>
      <c r="AL24" s="472"/>
      <c r="AM24" s="472"/>
      <c r="AN24" s="472"/>
      <c r="AO24" s="472"/>
      <c r="AP24" s="472"/>
      <c r="AQ24" s="482"/>
      <c r="AR24" s="479"/>
      <c r="AS24" s="479"/>
      <c r="AT24" s="479"/>
      <c r="AU24" s="479"/>
      <c r="AV24" s="48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5" t="s">
        <v>508</v>
      </c>
      <c r="C26" s="206" t="s">
        <v>476</v>
      </c>
      <c r="D26" s="171" t="s">
        <v>513</v>
      </c>
      <c r="E26" s="20">
        <v>1</v>
      </c>
      <c r="F26" s="20" t="s">
        <v>313</v>
      </c>
      <c r="G26" s="20">
        <v>0.4</v>
      </c>
      <c r="H26" s="20" t="s">
        <v>313</v>
      </c>
      <c r="I26" s="20">
        <v>0.05</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37" zoomScaleNormal="90" zoomScaleSheetLayoutView="100" workbookViewId="0">
      <selection activeCell="B22" sqref="B22"/>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494" t="str">
        <f>'1.Титульный лист'!A5</f>
        <v>Год раскрытия информации:  2022 год</v>
      </c>
      <c r="B5" s="494"/>
      <c r="C5" s="84"/>
      <c r="D5" s="84"/>
      <c r="E5" s="84"/>
      <c r="F5" s="84"/>
      <c r="G5" s="84"/>
      <c r="H5" s="84"/>
    </row>
    <row r="6" spans="1:8" ht="18.75" x14ac:dyDescent="0.3">
      <c r="A6" s="148"/>
      <c r="B6" s="148"/>
      <c r="C6" s="148"/>
      <c r="D6" s="148"/>
      <c r="E6" s="148"/>
      <c r="F6" s="148"/>
      <c r="G6" s="148"/>
      <c r="H6" s="148"/>
    </row>
    <row r="7" spans="1:8" ht="18.75" x14ac:dyDescent="0.25">
      <c r="A7" s="258" t="s">
        <v>7</v>
      </c>
      <c r="B7" s="258"/>
      <c r="C7" s="147"/>
      <c r="D7" s="147"/>
      <c r="E7" s="147"/>
      <c r="F7" s="147"/>
      <c r="G7" s="147"/>
      <c r="H7" s="147"/>
    </row>
    <row r="8" spans="1:8" ht="18.75" x14ac:dyDescent="0.25">
      <c r="A8" s="147"/>
      <c r="B8" s="147"/>
      <c r="C8" s="147"/>
      <c r="D8" s="147"/>
      <c r="E8" s="147"/>
      <c r="F8" s="147"/>
      <c r="G8" s="147"/>
      <c r="H8" s="147"/>
    </row>
    <row r="9" spans="1:8" x14ac:dyDescent="0.25">
      <c r="A9" s="259" t="s">
        <v>508</v>
      </c>
      <c r="B9" s="259"/>
      <c r="C9" s="145"/>
      <c r="D9" s="145"/>
      <c r="E9" s="145"/>
      <c r="F9" s="145"/>
      <c r="G9" s="145"/>
      <c r="H9" s="145"/>
    </row>
    <row r="10" spans="1:8" x14ac:dyDescent="0.25">
      <c r="A10" s="255" t="s">
        <v>6</v>
      </c>
      <c r="B10" s="255"/>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0" t="str">
        <f xml:space="preserve"> '1.Титульный лист'!A12</f>
        <v>L_ 2022_1211_Ц_6</v>
      </c>
      <c r="B12" s="260"/>
      <c r="C12" s="154"/>
      <c r="D12" s="154"/>
      <c r="E12" s="154"/>
      <c r="F12" s="154"/>
      <c r="G12" s="154"/>
      <c r="H12" s="154"/>
    </row>
    <row r="13" spans="1:8" x14ac:dyDescent="0.25">
      <c r="A13" s="255" t="s">
        <v>5</v>
      </c>
      <c r="B13" s="255"/>
      <c r="C13" s="146"/>
      <c r="D13" s="146"/>
      <c r="E13" s="146"/>
      <c r="F13" s="146"/>
      <c r="G13" s="146"/>
      <c r="H13" s="146"/>
    </row>
    <row r="14" spans="1:8" ht="18.75" x14ac:dyDescent="0.25">
      <c r="A14" s="10"/>
      <c r="B14" s="10"/>
      <c r="C14" s="10"/>
      <c r="D14" s="10"/>
      <c r="E14" s="10"/>
      <c r="F14" s="10"/>
      <c r="G14" s="10"/>
      <c r="H14" s="10"/>
    </row>
    <row r="15" spans="1:8" ht="30" customHeight="1" x14ac:dyDescent="0.25">
      <c r="A15" s="261" t="str">
        <f xml:space="preserve"> '1.Титульный лист'!A15</f>
        <v>Реконструкция ТП-68 Ф-9 ПС Иглино, (КТП-10/0,4/400 кВа) Инв. №00-003643</v>
      </c>
      <c r="B15" s="261"/>
      <c r="C15" s="145"/>
      <c r="D15" s="145"/>
      <c r="E15" s="145"/>
      <c r="F15" s="145"/>
      <c r="G15" s="145"/>
      <c r="H15" s="145"/>
    </row>
    <row r="16" spans="1:8" x14ac:dyDescent="0.25">
      <c r="A16" s="255" t="s">
        <v>4</v>
      </c>
      <c r="B16" s="255"/>
      <c r="C16" s="146"/>
      <c r="D16" s="146"/>
      <c r="E16" s="146"/>
      <c r="F16" s="146"/>
      <c r="G16" s="146"/>
      <c r="H16" s="146"/>
    </row>
    <row r="17" spans="1:2" x14ac:dyDescent="0.25">
      <c r="B17" s="117"/>
    </row>
    <row r="18" spans="1:2" ht="21.75" customHeight="1" x14ac:dyDescent="0.25">
      <c r="A18" s="498" t="s">
        <v>447</v>
      </c>
      <c r="B18" s="499"/>
    </row>
    <row r="19" spans="1:2" ht="12" customHeight="1" x14ac:dyDescent="0.25">
      <c r="B19" s="42"/>
    </row>
    <row r="20" spans="1:2" ht="15" customHeight="1" thickBot="1" x14ac:dyDescent="0.3">
      <c r="B20" s="118"/>
    </row>
    <row r="21" spans="1:2" ht="48" customHeight="1" thickBot="1" x14ac:dyDescent="0.3">
      <c r="A21" s="119" t="s">
        <v>320</v>
      </c>
      <c r="B21" s="120" t="str">
        <f>A15</f>
        <v>Реконструкция ТП-68 Ф-9 ПС Иглино, (КТП-10/0,4/400 кВа) Инв. №00-003643</v>
      </c>
    </row>
    <row r="22" spans="1:2" ht="16.5" thickBot="1" x14ac:dyDescent="0.3">
      <c r="A22" s="119" t="s">
        <v>321</v>
      </c>
      <c r="B22" s="120" t="s">
        <v>630</v>
      </c>
    </row>
    <row r="23" spans="1:2" ht="16.5" thickBot="1" x14ac:dyDescent="0.3">
      <c r="A23" s="119" t="s">
        <v>293</v>
      </c>
      <c r="B23" s="121" t="s">
        <v>504</v>
      </c>
    </row>
    <row r="24" spans="1:2" ht="16.5" thickBot="1" x14ac:dyDescent="0.3">
      <c r="A24" s="119" t="s">
        <v>322</v>
      </c>
      <c r="B24" s="121"/>
    </row>
    <row r="25" spans="1:2" ht="16.5" thickBot="1" x14ac:dyDescent="0.3">
      <c r="A25" s="122" t="s">
        <v>323</v>
      </c>
      <c r="B25" s="120" t="s">
        <v>479</v>
      </c>
    </row>
    <row r="26" spans="1:2" ht="16.5" thickBot="1" x14ac:dyDescent="0.3">
      <c r="A26" s="123" t="s">
        <v>324</v>
      </c>
      <c r="B26" s="124" t="s">
        <v>514</v>
      </c>
    </row>
    <row r="27" spans="1:2" ht="29.25" thickBot="1" x14ac:dyDescent="0.3">
      <c r="A27" s="129" t="s">
        <v>523</v>
      </c>
      <c r="B27" s="196">
        <f>'1.Титульный лист'!C47</f>
        <v>2.6484816000000002</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524</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524</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1" t="s">
        <v>508</v>
      </c>
    </row>
    <row r="58" spans="1:2" x14ac:dyDescent="0.25">
      <c r="A58" s="173" t="s">
        <v>346</v>
      </c>
      <c r="B58" s="211"/>
    </row>
    <row r="59" spans="1:2" x14ac:dyDescent="0.25">
      <c r="A59" s="173" t="s">
        <v>347</v>
      </c>
      <c r="B59" s="211"/>
    </row>
    <row r="60" spans="1:2" x14ac:dyDescent="0.25">
      <c r="A60" s="173" t="s">
        <v>348</v>
      </c>
      <c r="B60" s="211"/>
    </row>
    <row r="61" spans="1:2" ht="16.5" thickBot="1" x14ac:dyDescent="0.3">
      <c r="A61" s="174" t="s">
        <v>349</v>
      </c>
      <c r="B61" s="211"/>
    </row>
    <row r="62" spans="1:2" ht="30.75" thickBot="1" x14ac:dyDescent="0.3">
      <c r="A62" s="127" t="s">
        <v>350</v>
      </c>
      <c r="B62" s="210"/>
    </row>
    <row r="63" spans="1:2" ht="29.25" thickBot="1" x14ac:dyDescent="0.3">
      <c r="A63" s="122" t="s">
        <v>351</v>
      </c>
      <c r="B63" s="212"/>
    </row>
    <row r="64" spans="1:2" ht="16.5" thickBot="1" x14ac:dyDescent="0.3">
      <c r="A64" s="127" t="s">
        <v>328</v>
      </c>
      <c r="B64" s="213"/>
    </row>
    <row r="65" spans="1:2" ht="16.5" thickBot="1" x14ac:dyDescent="0.3">
      <c r="A65" s="127" t="s">
        <v>352</v>
      </c>
      <c r="B65" s="212"/>
    </row>
    <row r="66" spans="1:2" ht="16.5" thickBot="1" x14ac:dyDescent="0.3">
      <c r="A66" s="127" t="s">
        <v>353</v>
      </c>
      <c r="B66" s="213"/>
    </row>
    <row r="67" spans="1:2" ht="32.25" customHeight="1" thickBot="1" x14ac:dyDescent="0.3">
      <c r="A67" s="133" t="s">
        <v>354</v>
      </c>
      <c r="B67" s="214" t="str">
        <f xml:space="preserve"> '3.3 Паспорт описание'!C24</f>
        <v>КТП-10/0,4/400 кВа ВЛ-10кВ L-0,05м.</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4" t="s">
        <v>501</v>
      </c>
    </row>
    <row r="73" spans="1:2" ht="28.5" x14ac:dyDescent="0.25">
      <c r="A73" s="125" t="s">
        <v>360</v>
      </c>
      <c r="B73" s="495"/>
    </row>
    <row r="74" spans="1:2" x14ac:dyDescent="0.25">
      <c r="A74" s="128" t="s">
        <v>361</v>
      </c>
      <c r="B74" s="496"/>
    </row>
    <row r="75" spans="1:2" x14ac:dyDescent="0.25">
      <c r="A75" s="128" t="s">
        <v>362</v>
      </c>
      <c r="B75" s="496"/>
    </row>
    <row r="76" spans="1:2" x14ac:dyDescent="0.25">
      <c r="A76" s="128" t="s">
        <v>363</v>
      </c>
      <c r="B76" s="496"/>
    </row>
    <row r="77" spans="1:2" x14ac:dyDescent="0.25">
      <c r="A77" s="128" t="s">
        <v>364</v>
      </c>
      <c r="B77" s="496"/>
    </row>
    <row r="78" spans="1:2" ht="16.5" thickBot="1" x14ac:dyDescent="0.3">
      <c r="A78" s="136" t="s">
        <v>365</v>
      </c>
      <c r="B78" s="497"/>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704"/>
  <sheetViews>
    <sheetView topLeftCell="A655" workbookViewId="0">
      <selection activeCell="Q671" sqref="Q671"/>
    </sheetView>
  </sheetViews>
  <sheetFormatPr defaultColWidth="9.140625" defaultRowHeight="11.25" x14ac:dyDescent="0.2"/>
  <cols>
    <col min="1" max="13" width="9.140625" style="248"/>
    <col min="14" max="14" width="16.28515625" style="248" customWidth="1"/>
    <col min="15" max="22" width="9.140625" style="248"/>
    <col min="23" max="16384" width="9.140625" style="247"/>
  </cols>
  <sheetData>
    <row r="1" spans="1:14" x14ac:dyDescent="0.2">
      <c r="A1" s="501"/>
      <c r="B1" s="501"/>
      <c r="C1" s="501"/>
      <c r="D1" s="501"/>
      <c r="E1" s="501"/>
      <c r="F1" s="501"/>
      <c r="G1" s="501"/>
      <c r="H1" s="501"/>
      <c r="I1" s="501"/>
      <c r="J1" s="501"/>
      <c r="K1" s="501"/>
      <c r="L1" s="501"/>
      <c r="M1" s="501"/>
      <c r="N1" s="503" t="s">
        <v>641</v>
      </c>
    </row>
    <row r="2" spans="1:14" x14ac:dyDescent="0.2">
      <c r="A2" s="501"/>
      <c r="B2" s="501"/>
      <c r="C2" s="501"/>
      <c r="D2" s="501"/>
      <c r="E2" s="501"/>
      <c r="F2" s="501"/>
      <c r="G2" s="501"/>
      <c r="H2" s="501"/>
      <c r="I2" s="501"/>
      <c r="J2" s="501"/>
      <c r="K2" s="501"/>
      <c r="L2" s="501"/>
      <c r="M2" s="501"/>
      <c r="N2" s="503" t="s">
        <v>642</v>
      </c>
    </row>
    <row r="3" spans="1:14" x14ac:dyDescent="0.2">
      <c r="A3" s="501"/>
      <c r="B3" s="501"/>
      <c r="C3" s="501"/>
      <c r="D3" s="501"/>
      <c r="E3" s="501"/>
      <c r="F3" s="501"/>
      <c r="G3" s="501"/>
      <c r="H3" s="501"/>
      <c r="I3" s="501"/>
      <c r="J3" s="501"/>
      <c r="K3" s="501"/>
      <c r="L3" s="501"/>
      <c r="M3" s="501"/>
      <c r="N3" s="503"/>
    </row>
    <row r="4" spans="1:14" x14ac:dyDescent="0.2">
      <c r="A4" s="500" t="s">
        <v>643</v>
      </c>
      <c r="B4" s="500"/>
      <c r="C4" s="500"/>
      <c r="D4" s="505"/>
      <c r="E4" s="501"/>
      <c r="F4" s="501"/>
      <c r="G4" s="501"/>
      <c r="H4" s="501"/>
      <c r="I4" s="501"/>
      <c r="J4" s="501"/>
      <c r="K4" s="500" t="s">
        <v>644</v>
      </c>
      <c r="L4" s="500"/>
      <c r="M4" s="500"/>
      <c r="N4" s="500"/>
    </row>
    <row r="5" spans="1:14" x14ac:dyDescent="0.2">
      <c r="A5" s="592"/>
      <c r="B5" s="592"/>
      <c r="C5" s="592"/>
      <c r="D5" s="592"/>
      <c r="E5" s="502"/>
      <c r="F5" s="501"/>
      <c r="G5" s="501"/>
      <c r="H5" s="501"/>
      <c r="I5" s="501"/>
      <c r="J5" s="593"/>
      <c r="K5" s="593"/>
      <c r="L5" s="593"/>
      <c r="M5" s="593"/>
      <c r="N5" s="593"/>
    </row>
    <row r="6" spans="1:14" x14ac:dyDescent="0.2">
      <c r="A6" s="594"/>
      <c r="B6" s="594"/>
      <c r="C6" s="594"/>
      <c r="D6" s="594"/>
      <c r="E6" s="501"/>
      <c r="F6" s="501"/>
      <c r="G6" s="501"/>
      <c r="H6" s="501"/>
      <c r="I6" s="501"/>
      <c r="J6" s="594"/>
      <c r="K6" s="594"/>
      <c r="L6" s="594"/>
      <c r="M6" s="594"/>
      <c r="N6" s="594"/>
    </row>
    <row r="7" spans="1:14" x14ac:dyDescent="0.2">
      <c r="A7" s="509"/>
      <c r="B7" s="510"/>
      <c r="C7" s="502"/>
      <c r="D7" s="502"/>
      <c r="E7" s="501"/>
      <c r="F7" s="501"/>
      <c r="G7" s="501"/>
      <c r="H7" s="501"/>
      <c r="I7" s="501"/>
      <c r="J7" s="509"/>
      <c r="K7" s="509"/>
      <c r="L7" s="509"/>
      <c r="M7" s="509"/>
      <c r="N7" s="510"/>
    </row>
    <row r="8" spans="1:14" x14ac:dyDescent="0.2">
      <c r="A8" s="501" t="s">
        <v>645</v>
      </c>
      <c r="B8" s="511"/>
      <c r="C8" s="511"/>
      <c r="D8" s="511"/>
      <c r="E8" s="501"/>
      <c r="F8" s="501"/>
      <c r="G8" s="501"/>
      <c r="H8" s="501"/>
      <c r="I8" s="501"/>
      <c r="J8" s="501"/>
      <c r="K8" s="501"/>
      <c r="L8" s="511"/>
      <c r="M8" s="511"/>
      <c r="N8" s="503" t="s">
        <v>645</v>
      </c>
    </row>
    <row r="9" spans="1:14" x14ac:dyDescent="0.2">
      <c r="A9" s="501"/>
      <c r="B9" s="501"/>
      <c r="C9" s="501"/>
      <c r="D9" s="501"/>
      <c r="E9" s="501"/>
      <c r="F9" s="512"/>
      <c r="G9" s="501"/>
      <c r="H9" s="501"/>
      <c r="I9" s="501"/>
      <c r="J9" s="501"/>
      <c r="K9" s="501"/>
      <c r="L9" s="501"/>
      <c r="M9" s="501"/>
      <c r="N9" s="501"/>
    </row>
    <row r="10" spans="1:14" x14ac:dyDescent="0.2">
      <c r="A10" s="506" t="s">
        <v>646</v>
      </c>
      <c r="B10" s="511"/>
      <c r="C10" s="501"/>
      <c r="D10" s="594" t="s">
        <v>525</v>
      </c>
      <c r="E10" s="594"/>
      <c r="F10" s="594"/>
      <c r="G10" s="594"/>
      <c r="H10" s="594"/>
      <c r="I10" s="594"/>
      <c r="J10" s="594"/>
      <c r="K10" s="594"/>
      <c r="L10" s="594"/>
      <c r="M10" s="594"/>
      <c r="N10" s="594"/>
    </row>
    <row r="11" spans="1:14" x14ac:dyDescent="0.2">
      <c r="A11" s="513" t="s">
        <v>647</v>
      </c>
      <c r="B11" s="501"/>
      <c r="C11" s="501"/>
      <c r="D11" s="509" t="s">
        <v>648</v>
      </c>
      <c r="E11" s="509"/>
      <c r="F11" s="514"/>
      <c r="G11" s="514"/>
      <c r="H11" s="514"/>
      <c r="I11" s="514"/>
      <c r="J11" s="514"/>
      <c r="K11" s="514"/>
      <c r="L11" s="514"/>
      <c r="M11" s="514"/>
      <c r="N11" s="514"/>
    </row>
    <row r="12" spans="1:14" x14ac:dyDescent="0.2">
      <c r="A12" s="513"/>
      <c r="B12" s="501"/>
      <c r="C12" s="501"/>
      <c r="D12" s="501"/>
      <c r="E12" s="501"/>
      <c r="F12" s="511"/>
      <c r="G12" s="511"/>
      <c r="H12" s="511"/>
      <c r="I12" s="511"/>
      <c r="J12" s="511"/>
      <c r="K12" s="511"/>
      <c r="L12" s="511"/>
      <c r="M12" s="511"/>
      <c r="N12" s="511"/>
    </row>
    <row r="13" spans="1:14" x14ac:dyDescent="0.2">
      <c r="A13" s="603" t="s">
        <v>632</v>
      </c>
      <c r="B13" s="603"/>
      <c r="C13" s="603"/>
      <c r="D13" s="603"/>
      <c r="E13" s="603"/>
      <c r="F13" s="603"/>
      <c r="G13" s="603"/>
      <c r="H13" s="603"/>
      <c r="I13" s="603"/>
      <c r="J13" s="603"/>
      <c r="K13" s="603"/>
      <c r="L13" s="603"/>
      <c r="M13" s="603"/>
      <c r="N13" s="603"/>
    </row>
    <row r="14" spans="1:14" x14ac:dyDescent="0.2">
      <c r="A14" s="597" t="s">
        <v>649</v>
      </c>
      <c r="B14" s="597"/>
      <c r="C14" s="597"/>
      <c r="D14" s="597"/>
      <c r="E14" s="597"/>
      <c r="F14" s="597"/>
      <c r="G14" s="597"/>
      <c r="H14" s="597"/>
      <c r="I14" s="597"/>
      <c r="J14" s="597"/>
      <c r="K14" s="597"/>
      <c r="L14" s="597"/>
      <c r="M14" s="597"/>
      <c r="N14" s="597"/>
    </row>
    <row r="15" spans="1:14" x14ac:dyDescent="0.2">
      <c r="A15" s="515"/>
      <c r="B15" s="515"/>
      <c r="C15" s="515"/>
      <c r="D15" s="515"/>
      <c r="E15" s="515"/>
      <c r="F15" s="515"/>
      <c r="G15" s="515"/>
      <c r="H15" s="515"/>
      <c r="I15" s="515"/>
      <c r="J15" s="515"/>
      <c r="K15" s="515"/>
      <c r="L15" s="515"/>
      <c r="M15" s="515"/>
      <c r="N15" s="515"/>
    </row>
    <row r="16" spans="1:14" x14ac:dyDescent="0.2">
      <c r="A16" s="603" t="s">
        <v>632</v>
      </c>
      <c r="B16" s="603"/>
      <c r="C16" s="603"/>
      <c r="D16" s="603"/>
      <c r="E16" s="603"/>
      <c r="F16" s="603"/>
      <c r="G16" s="603"/>
      <c r="H16" s="603"/>
      <c r="I16" s="603"/>
      <c r="J16" s="603"/>
      <c r="K16" s="603"/>
      <c r="L16" s="603"/>
      <c r="M16" s="603"/>
      <c r="N16" s="603"/>
    </row>
    <row r="17" spans="1:14" x14ac:dyDescent="0.2">
      <c r="A17" s="597" t="s">
        <v>650</v>
      </c>
      <c r="B17" s="597"/>
      <c r="C17" s="597"/>
      <c r="D17" s="597"/>
      <c r="E17" s="597"/>
      <c r="F17" s="597"/>
      <c r="G17" s="597"/>
      <c r="H17" s="597"/>
      <c r="I17" s="597"/>
      <c r="J17" s="597"/>
      <c r="K17" s="597"/>
      <c r="L17" s="597"/>
      <c r="M17" s="597"/>
      <c r="N17" s="597"/>
    </row>
    <row r="18" spans="1:14" ht="18" x14ac:dyDescent="0.25">
      <c r="A18" s="598" t="s">
        <v>651</v>
      </c>
      <c r="B18" s="598"/>
      <c r="C18" s="598"/>
      <c r="D18" s="598"/>
      <c r="E18" s="598"/>
      <c r="F18" s="598"/>
      <c r="G18" s="598"/>
      <c r="H18" s="598"/>
      <c r="I18" s="598"/>
      <c r="J18" s="598"/>
      <c r="K18" s="598"/>
      <c r="L18" s="598"/>
      <c r="M18" s="598"/>
      <c r="N18" s="598"/>
    </row>
    <row r="19" spans="1:14" ht="18" x14ac:dyDescent="0.25">
      <c r="A19" s="516"/>
      <c r="B19" s="516"/>
      <c r="C19" s="516"/>
      <c r="D19" s="516"/>
      <c r="E19" s="516"/>
      <c r="F19" s="516"/>
      <c r="G19" s="516"/>
      <c r="H19" s="516"/>
      <c r="I19" s="516"/>
      <c r="J19" s="516"/>
      <c r="K19" s="516"/>
      <c r="L19" s="516"/>
      <c r="M19" s="516"/>
      <c r="N19" s="516"/>
    </row>
    <row r="20" spans="1:14" x14ac:dyDescent="0.2">
      <c r="A20" s="599" t="s">
        <v>652</v>
      </c>
      <c r="B20" s="599"/>
      <c r="C20" s="599"/>
      <c r="D20" s="599"/>
      <c r="E20" s="599"/>
      <c r="F20" s="599"/>
      <c r="G20" s="599"/>
      <c r="H20" s="599"/>
      <c r="I20" s="599"/>
      <c r="J20" s="599"/>
      <c r="K20" s="599"/>
      <c r="L20" s="599"/>
      <c r="M20" s="599"/>
      <c r="N20" s="599"/>
    </row>
    <row r="21" spans="1:14" x14ac:dyDescent="0.2">
      <c r="A21" s="597" t="s">
        <v>653</v>
      </c>
      <c r="B21" s="597"/>
      <c r="C21" s="597"/>
      <c r="D21" s="597"/>
      <c r="E21" s="597"/>
      <c r="F21" s="597"/>
      <c r="G21" s="597"/>
      <c r="H21" s="597"/>
      <c r="I21" s="597"/>
      <c r="J21" s="597"/>
      <c r="K21" s="597"/>
      <c r="L21" s="597"/>
      <c r="M21" s="597"/>
      <c r="N21" s="597"/>
    </row>
    <row r="22" spans="1:14" x14ac:dyDescent="0.2">
      <c r="A22" s="501" t="s">
        <v>654</v>
      </c>
      <c r="B22" s="517" t="s">
        <v>655</v>
      </c>
      <c r="C22" s="501" t="s">
        <v>656</v>
      </c>
      <c r="D22" s="501"/>
      <c r="E22" s="501"/>
      <c r="F22" s="502"/>
      <c r="G22" s="502"/>
      <c r="H22" s="502"/>
      <c r="I22" s="502"/>
      <c r="J22" s="502"/>
      <c r="K22" s="502"/>
      <c r="L22" s="502"/>
      <c r="M22" s="502"/>
      <c r="N22" s="502"/>
    </row>
    <row r="23" spans="1:14" x14ac:dyDescent="0.2">
      <c r="A23" s="501" t="s">
        <v>657</v>
      </c>
      <c r="B23" s="599"/>
      <c r="C23" s="599"/>
      <c r="D23" s="599"/>
      <c r="E23" s="599"/>
      <c r="F23" s="599"/>
      <c r="G23" s="502"/>
      <c r="H23" s="502"/>
      <c r="I23" s="502"/>
      <c r="J23" s="502"/>
      <c r="K23" s="502"/>
      <c r="L23" s="502"/>
      <c r="M23" s="502"/>
      <c r="N23" s="502"/>
    </row>
    <row r="24" spans="1:14" x14ac:dyDescent="0.2">
      <c r="A24" s="501"/>
      <c r="B24" s="600" t="s">
        <v>658</v>
      </c>
      <c r="C24" s="600"/>
      <c r="D24" s="600"/>
      <c r="E24" s="600"/>
      <c r="F24" s="600"/>
      <c r="G24" s="518"/>
      <c r="H24" s="518"/>
      <c r="I24" s="518"/>
      <c r="J24" s="518"/>
      <c r="K24" s="518"/>
      <c r="L24" s="518"/>
      <c r="M24" s="519"/>
      <c r="N24" s="518"/>
    </row>
    <row r="25" spans="1:14" x14ac:dyDescent="0.2">
      <c r="A25" s="501"/>
      <c r="B25" s="501"/>
      <c r="C25" s="501"/>
      <c r="D25" s="520"/>
      <c r="E25" s="520"/>
      <c r="F25" s="520"/>
      <c r="G25" s="520"/>
      <c r="H25" s="520"/>
      <c r="I25" s="520"/>
      <c r="J25" s="520"/>
      <c r="K25" s="520"/>
      <c r="L25" s="520"/>
      <c r="M25" s="518"/>
      <c r="N25" s="518"/>
    </row>
    <row r="26" spans="1:14" x14ac:dyDescent="0.2">
      <c r="A26" s="521" t="s">
        <v>659</v>
      </c>
      <c r="B26" s="501"/>
      <c r="C26" s="501"/>
      <c r="D26" s="509"/>
      <c r="E26" s="501"/>
      <c r="F26" s="522"/>
      <c r="G26" s="522"/>
      <c r="H26" s="522"/>
      <c r="I26" s="522"/>
      <c r="J26" s="522"/>
      <c r="K26" s="522"/>
      <c r="L26" s="522"/>
      <c r="M26" s="522"/>
      <c r="N26" s="522"/>
    </row>
    <row r="27" spans="1:14" x14ac:dyDescent="0.2">
      <c r="A27" s="501"/>
      <c r="B27" s="501"/>
      <c r="C27" s="501"/>
      <c r="D27" s="522"/>
      <c r="E27" s="522"/>
      <c r="F27" s="522"/>
      <c r="G27" s="522"/>
      <c r="H27" s="522"/>
      <c r="I27" s="522"/>
      <c r="J27" s="522"/>
      <c r="K27" s="522"/>
      <c r="L27" s="522"/>
      <c r="M27" s="522"/>
      <c r="N27" s="522"/>
    </row>
    <row r="28" spans="1:14" x14ac:dyDescent="0.2">
      <c r="A28" s="521" t="s">
        <v>660</v>
      </c>
      <c r="B28" s="501"/>
      <c r="C28" s="523">
        <v>2648.48</v>
      </c>
      <c r="D28" s="524" t="s">
        <v>661</v>
      </c>
      <c r="E28" s="513" t="s">
        <v>662</v>
      </c>
      <c r="F28" s="501"/>
      <c r="G28" s="501"/>
      <c r="H28" s="501"/>
      <c r="I28" s="501"/>
      <c r="J28" s="501"/>
      <c r="K28" s="501"/>
      <c r="L28" s="525"/>
      <c r="M28" s="525"/>
      <c r="N28" s="501"/>
    </row>
    <row r="29" spans="1:14" x14ac:dyDescent="0.2">
      <c r="A29" s="501"/>
      <c r="B29" s="501" t="s">
        <v>663</v>
      </c>
      <c r="C29" s="526"/>
      <c r="D29" s="527"/>
      <c r="E29" s="513"/>
      <c r="F29" s="501"/>
      <c r="G29" s="501"/>
      <c r="H29" s="501"/>
      <c r="I29" s="501"/>
      <c r="J29" s="501"/>
      <c r="K29" s="501"/>
      <c r="L29" s="501"/>
      <c r="M29" s="501"/>
      <c r="N29" s="501"/>
    </row>
    <row r="30" spans="1:14" x14ac:dyDescent="0.2">
      <c r="A30" s="501"/>
      <c r="B30" s="501" t="s">
        <v>664</v>
      </c>
      <c r="C30" s="523">
        <v>309.87</v>
      </c>
      <c r="D30" s="524" t="s">
        <v>665</v>
      </c>
      <c r="E30" s="513" t="s">
        <v>662</v>
      </c>
      <c r="F30" s="501"/>
      <c r="G30" s="501" t="s">
        <v>666</v>
      </c>
      <c r="H30" s="501"/>
      <c r="I30" s="501"/>
      <c r="J30" s="501"/>
      <c r="K30" s="501"/>
      <c r="L30" s="523">
        <v>104.85</v>
      </c>
      <c r="M30" s="524" t="s">
        <v>667</v>
      </c>
      <c r="N30" s="513" t="s">
        <v>662</v>
      </c>
    </row>
    <row r="31" spans="1:14" x14ac:dyDescent="0.2">
      <c r="A31" s="501"/>
      <c r="B31" s="501" t="s">
        <v>668</v>
      </c>
      <c r="C31" s="523">
        <v>104.65</v>
      </c>
      <c r="D31" s="528" t="s">
        <v>669</v>
      </c>
      <c r="E31" s="513" t="s">
        <v>662</v>
      </c>
      <c r="F31" s="501"/>
      <c r="G31" s="501" t="s">
        <v>670</v>
      </c>
      <c r="H31" s="501"/>
      <c r="I31" s="501"/>
      <c r="J31" s="501"/>
      <c r="K31" s="501"/>
      <c r="L31" s="529"/>
      <c r="M31" s="529">
        <v>405.32</v>
      </c>
      <c r="N31" s="513" t="s">
        <v>671</v>
      </c>
    </row>
    <row r="32" spans="1:14" x14ac:dyDescent="0.2">
      <c r="A32" s="501"/>
      <c r="B32" s="501" t="s">
        <v>672</v>
      </c>
      <c r="C32" s="523">
        <v>1509.71</v>
      </c>
      <c r="D32" s="528" t="s">
        <v>673</v>
      </c>
      <c r="E32" s="513" t="s">
        <v>662</v>
      </c>
      <c r="F32" s="501"/>
      <c r="G32" s="501" t="s">
        <v>674</v>
      </c>
      <c r="H32" s="501"/>
      <c r="I32" s="501"/>
      <c r="J32" s="501"/>
      <c r="K32" s="501"/>
      <c r="L32" s="529"/>
      <c r="M32" s="529">
        <v>43.2</v>
      </c>
      <c r="N32" s="513" t="s">
        <v>671</v>
      </c>
    </row>
    <row r="33" spans="1:14" x14ac:dyDescent="0.2">
      <c r="A33" s="501"/>
      <c r="B33" s="501" t="s">
        <v>675</v>
      </c>
      <c r="C33" s="523">
        <v>84.01</v>
      </c>
      <c r="D33" s="524" t="s">
        <v>676</v>
      </c>
      <c r="E33" s="513" t="s">
        <v>662</v>
      </c>
      <c r="F33" s="501"/>
      <c r="G33" s="501" t="s">
        <v>677</v>
      </c>
      <c r="H33" s="501"/>
      <c r="I33" s="501"/>
      <c r="J33" s="501"/>
      <c r="K33" s="501"/>
      <c r="L33" s="596"/>
      <c r="M33" s="596"/>
      <c r="N33" s="501"/>
    </row>
    <row r="34" spans="1:14" x14ac:dyDescent="0.2">
      <c r="A34" s="530"/>
      <c r="B34" s="501"/>
      <c r="C34" s="501"/>
      <c r="D34" s="501"/>
      <c r="E34" s="501"/>
      <c r="F34" s="501"/>
      <c r="G34" s="501"/>
      <c r="H34" s="501"/>
      <c r="I34" s="501"/>
      <c r="J34" s="501"/>
      <c r="K34" s="501"/>
      <c r="L34" s="501"/>
      <c r="M34" s="501"/>
      <c r="N34" s="501"/>
    </row>
    <row r="35" spans="1:14" x14ac:dyDescent="0.2">
      <c r="A35" s="595" t="s">
        <v>678</v>
      </c>
      <c r="B35" s="595" t="s">
        <v>679</v>
      </c>
      <c r="C35" s="595" t="s">
        <v>680</v>
      </c>
      <c r="D35" s="595"/>
      <c r="E35" s="595"/>
      <c r="F35" s="595" t="s">
        <v>681</v>
      </c>
      <c r="G35" s="595" t="s">
        <v>21</v>
      </c>
      <c r="H35" s="595"/>
      <c r="I35" s="595"/>
      <c r="J35" s="595" t="s">
        <v>682</v>
      </c>
      <c r="K35" s="595"/>
      <c r="L35" s="595"/>
      <c r="M35" s="595" t="s">
        <v>683</v>
      </c>
      <c r="N35" s="595" t="s">
        <v>684</v>
      </c>
    </row>
    <row r="36" spans="1:14" x14ac:dyDescent="0.2">
      <c r="A36" s="595"/>
      <c r="B36" s="595"/>
      <c r="C36" s="595"/>
      <c r="D36" s="595"/>
      <c r="E36" s="595"/>
      <c r="F36" s="595"/>
      <c r="G36" s="595"/>
      <c r="H36" s="595"/>
      <c r="I36" s="595"/>
      <c r="J36" s="595"/>
      <c r="K36" s="595"/>
      <c r="L36" s="595"/>
      <c r="M36" s="595"/>
      <c r="N36" s="595"/>
    </row>
    <row r="37" spans="1:14" ht="45" x14ac:dyDescent="0.2">
      <c r="A37" s="595"/>
      <c r="B37" s="595"/>
      <c r="C37" s="595"/>
      <c r="D37" s="595"/>
      <c r="E37" s="595"/>
      <c r="F37" s="595"/>
      <c r="G37" s="531" t="s">
        <v>685</v>
      </c>
      <c r="H37" s="531" t="s">
        <v>686</v>
      </c>
      <c r="I37" s="531" t="s">
        <v>687</v>
      </c>
      <c r="J37" s="531" t="s">
        <v>685</v>
      </c>
      <c r="K37" s="531" t="s">
        <v>686</v>
      </c>
      <c r="L37" s="531" t="s">
        <v>688</v>
      </c>
      <c r="M37" s="595"/>
      <c r="N37" s="595"/>
    </row>
    <row r="38" spans="1:14" x14ac:dyDescent="0.2">
      <c r="A38" s="532">
        <v>1</v>
      </c>
      <c r="B38" s="532">
        <v>2</v>
      </c>
      <c r="C38" s="607">
        <v>3</v>
      </c>
      <c r="D38" s="607"/>
      <c r="E38" s="607"/>
      <c r="F38" s="532">
        <v>4</v>
      </c>
      <c r="G38" s="532">
        <v>5</v>
      </c>
      <c r="H38" s="532">
        <v>6</v>
      </c>
      <c r="I38" s="532">
        <v>7</v>
      </c>
      <c r="J38" s="532">
        <v>8</v>
      </c>
      <c r="K38" s="532">
        <v>9</v>
      </c>
      <c r="L38" s="532">
        <v>10</v>
      </c>
      <c r="M38" s="532">
        <v>11</v>
      </c>
      <c r="N38" s="532">
        <v>12</v>
      </c>
    </row>
    <row r="39" spans="1:14" ht="12" x14ac:dyDescent="0.2">
      <c r="A39" s="604" t="s">
        <v>689</v>
      </c>
      <c r="B39" s="605"/>
      <c r="C39" s="605"/>
      <c r="D39" s="605"/>
      <c r="E39" s="605"/>
      <c r="F39" s="605"/>
      <c r="G39" s="605"/>
      <c r="H39" s="605"/>
      <c r="I39" s="605"/>
      <c r="J39" s="605"/>
      <c r="K39" s="605"/>
      <c r="L39" s="605"/>
      <c r="M39" s="605"/>
      <c r="N39" s="606"/>
    </row>
    <row r="40" spans="1:14" ht="45" x14ac:dyDescent="0.2">
      <c r="A40" s="533">
        <v>1</v>
      </c>
      <c r="B40" s="534" t="s">
        <v>690</v>
      </c>
      <c r="C40" s="601" t="s">
        <v>691</v>
      </c>
      <c r="D40" s="601"/>
      <c r="E40" s="601"/>
      <c r="F40" s="535" t="s">
        <v>692</v>
      </c>
      <c r="G40" s="535"/>
      <c r="H40" s="535"/>
      <c r="I40" s="536">
        <v>1</v>
      </c>
      <c r="J40" s="537"/>
      <c r="K40" s="535"/>
      <c r="L40" s="537"/>
      <c r="M40" s="535"/>
      <c r="N40" s="538"/>
    </row>
    <row r="41" spans="1:14" ht="45" x14ac:dyDescent="0.2">
      <c r="A41" s="539"/>
      <c r="B41" s="540" t="s">
        <v>693</v>
      </c>
      <c r="C41" s="594" t="s">
        <v>694</v>
      </c>
      <c r="D41" s="594"/>
      <c r="E41" s="594"/>
      <c r="F41" s="594"/>
      <c r="G41" s="594"/>
      <c r="H41" s="594"/>
      <c r="I41" s="594"/>
      <c r="J41" s="594"/>
      <c r="K41" s="594"/>
      <c r="L41" s="594"/>
      <c r="M41" s="594"/>
      <c r="N41" s="602"/>
    </row>
    <row r="42" spans="1:14" x14ac:dyDescent="0.2">
      <c r="A42" s="541"/>
      <c r="B42" s="542">
        <v>1</v>
      </c>
      <c r="C42" s="594" t="s">
        <v>530</v>
      </c>
      <c r="D42" s="594"/>
      <c r="E42" s="594"/>
      <c r="F42" s="543"/>
      <c r="G42" s="543"/>
      <c r="H42" s="543"/>
      <c r="I42" s="543"/>
      <c r="J42" s="544">
        <v>385.01</v>
      </c>
      <c r="K42" s="545">
        <v>0.3</v>
      </c>
      <c r="L42" s="544">
        <v>115.5</v>
      </c>
      <c r="M42" s="546">
        <v>20.34</v>
      </c>
      <c r="N42" s="547">
        <v>2349</v>
      </c>
    </row>
    <row r="43" spans="1:14" x14ac:dyDescent="0.2">
      <c r="A43" s="541"/>
      <c r="B43" s="542">
        <v>2</v>
      </c>
      <c r="C43" s="594" t="s">
        <v>537</v>
      </c>
      <c r="D43" s="594"/>
      <c r="E43" s="594"/>
      <c r="F43" s="543"/>
      <c r="G43" s="543"/>
      <c r="H43" s="543"/>
      <c r="I43" s="543"/>
      <c r="J43" s="544">
        <v>566.9</v>
      </c>
      <c r="K43" s="545">
        <v>0.3</v>
      </c>
      <c r="L43" s="544">
        <v>170.07</v>
      </c>
      <c r="M43" s="546">
        <v>9.14</v>
      </c>
      <c r="N43" s="547">
        <v>1554</v>
      </c>
    </row>
    <row r="44" spans="1:14" x14ac:dyDescent="0.2">
      <c r="A44" s="541"/>
      <c r="B44" s="542">
        <v>3</v>
      </c>
      <c r="C44" s="594" t="s">
        <v>538</v>
      </c>
      <c r="D44" s="594"/>
      <c r="E44" s="594"/>
      <c r="F44" s="543"/>
      <c r="G44" s="543"/>
      <c r="H44" s="543"/>
      <c r="I44" s="543"/>
      <c r="J44" s="544">
        <v>80.510000000000005</v>
      </c>
      <c r="K44" s="545">
        <v>0.3</v>
      </c>
      <c r="L44" s="544">
        <v>24.15</v>
      </c>
      <c r="M44" s="546">
        <v>20.34</v>
      </c>
      <c r="N44" s="547">
        <v>491</v>
      </c>
    </row>
    <row r="45" spans="1:14" x14ac:dyDescent="0.2">
      <c r="A45" s="541"/>
      <c r="B45" s="540"/>
      <c r="C45" s="594" t="s">
        <v>531</v>
      </c>
      <c r="D45" s="594"/>
      <c r="E45" s="594"/>
      <c r="F45" s="543" t="s">
        <v>695</v>
      </c>
      <c r="G45" s="545">
        <v>31.2</v>
      </c>
      <c r="H45" s="545">
        <v>0.3</v>
      </c>
      <c r="I45" s="546">
        <v>9.36</v>
      </c>
      <c r="J45" s="544"/>
      <c r="K45" s="543"/>
      <c r="L45" s="544"/>
      <c r="M45" s="543"/>
      <c r="N45" s="547"/>
    </row>
    <row r="46" spans="1:14" x14ac:dyDescent="0.2">
      <c r="A46" s="541"/>
      <c r="B46" s="540"/>
      <c r="C46" s="594" t="s">
        <v>540</v>
      </c>
      <c r="D46" s="594"/>
      <c r="E46" s="594"/>
      <c r="F46" s="543" t="s">
        <v>695</v>
      </c>
      <c r="G46" s="546">
        <v>4.93</v>
      </c>
      <c r="H46" s="545">
        <v>0.3</v>
      </c>
      <c r="I46" s="548">
        <v>1.4790000000000001</v>
      </c>
      <c r="J46" s="544"/>
      <c r="K46" s="543"/>
      <c r="L46" s="544"/>
      <c r="M46" s="543"/>
      <c r="N46" s="547"/>
    </row>
    <row r="47" spans="1:14" x14ac:dyDescent="0.2">
      <c r="A47" s="541"/>
      <c r="B47" s="540"/>
      <c r="C47" s="608" t="s">
        <v>532</v>
      </c>
      <c r="D47" s="608"/>
      <c r="E47" s="608"/>
      <c r="F47" s="549"/>
      <c r="G47" s="549"/>
      <c r="H47" s="549"/>
      <c r="I47" s="549"/>
      <c r="J47" s="550">
        <v>951.91</v>
      </c>
      <c r="K47" s="549"/>
      <c r="L47" s="550">
        <v>285.57</v>
      </c>
      <c r="M47" s="549"/>
      <c r="N47" s="551"/>
    </row>
    <row r="48" spans="1:14" x14ac:dyDescent="0.2">
      <c r="A48" s="541"/>
      <c r="B48" s="540"/>
      <c r="C48" s="594" t="s">
        <v>533</v>
      </c>
      <c r="D48" s="594"/>
      <c r="E48" s="594"/>
      <c r="F48" s="543"/>
      <c r="G48" s="543"/>
      <c r="H48" s="543"/>
      <c r="I48" s="543"/>
      <c r="J48" s="544"/>
      <c r="K48" s="543"/>
      <c r="L48" s="544">
        <v>139.65</v>
      </c>
      <c r="M48" s="543"/>
      <c r="N48" s="547">
        <v>2840</v>
      </c>
    </row>
    <row r="49" spans="1:14" ht="67.5" x14ac:dyDescent="0.2">
      <c r="A49" s="541"/>
      <c r="B49" s="540" t="s">
        <v>696</v>
      </c>
      <c r="C49" s="594" t="s">
        <v>546</v>
      </c>
      <c r="D49" s="594"/>
      <c r="E49" s="594"/>
      <c r="F49" s="543" t="s">
        <v>697</v>
      </c>
      <c r="G49" s="552">
        <v>103</v>
      </c>
      <c r="H49" s="543"/>
      <c r="I49" s="552">
        <v>103</v>
      </c>
      <c r="J49" s="544"/>
      <c r="K49" s="543"/>
      <c r="L49" s="544">
        <v>143.84</v>
      </c>
      <c r="M49" s="543"/>
      <c r="N49" s="547">
        <v>2925</v>
      </c>
    </row>
    <row r="50" spans="1:14" ht="67.5" x14ac:dyDescent="0.2">
      <c r="A50" s="541"/>
      <c r="B50" s="540" t="s">
        <v>698</v>
      </c>
      <c r="C50" s="594" t="s">
        <v>547</v>
      </c>
      <c r="D50" s="594"/>
      <c r="E50" s="594"/>
      <c r="F50" s="543" t="s">
        <v>697</v>
      </c>
      <c r="G50" s="552">
        <v>60</v>
      </c>
      <c r="H50" s="543"/>
      <c r="I50" s="552">
        <v>60</v>
      </c>
      <c r="J50" s="544"/>
      <c r="K50" s="543"/>
      <c r="L50" s="544">
        <v>83.79</v>
      </c>
      <c r="M50" s="543"/>
      <c r="N50" s="547">
        <v>1704</v>
      </c>
    </row>
    <row r="51" spans="1:14" x14ac:dyDescent="0.2">
      <c r="A51" s="553"/>
      <c r="B51" s="554"/>
      <c r="C51" s="601" t="s">
        <v>536</v>
      </c>
      <c r="D51" s="601"/>
      <c r="E51" s="601"/>
      <c r="F51" s="535"/>
      <c r="G51" s="535"/>
      <c r="H51" s="535"/>
      <c r="I51" s="535"/>
      <c r="J51" s="537"/>
      <c r="K51" s="535"/>
      <c r="L51" s="537">
        <v>513.20000000000005</v>
      </c>
      <c r="M51" s="549"/>
      <c r="N51" s="538">
        <v>8532</v>
      </c>
    </row>
    <row r="52" spans="1:14" ht="45" x14ac:dyDescent="0.2">
      <c r="A52" s="533">
        <v>2</v>
      </c>
      <c r="B52" s="534" t="s">
        <v>699</v>
      </c>
      <c r="C52" s="601" t="s">
        <v>700</v>
      </c>
      <c r="D52" s="601"/>
      <c r="E52" s="601"/>
      <c r="F52" s="535" t="s">
        <v>701</v>
      </c>
      <c r="G52" s="535"/>
      <c r="H52" s="535"/>
      <c r="I52" s="536">
        <v>1</v>
      </c>
      <c r="J52" s="537"/>
      <c r="K52" s="535"/>
      <c r="L52" s="537"/>
      <c r="M52" s="535"/>
      <c r="N52" s="538"/>
    </row>
    <row r="53" spans="1:14" ht="45" x14ac:dyDescent="0.2">
      <c r="A53" s="539"/>
      <c r="B53" s="540" t="s">
        <v>702</v>
      </c>
      <c r="C53" s="594" t="s">
        <v>703</v>
      </c>
      <c r="D53" s="594"/>
      <c r="E53" s="594"/>
      <c r="F53" s="594"/>
      <c r="G53" s="594"/>
      <c r="H53" s="594"/>
      <c r="I53" s="594"/>
      <c r="J53" s="594"/>
      <c r="K53" s="594"/>
      <c r="L53" s="594"/>
      <c r="M53" s="594"/>
      <c r="N53" s="602"/>
    </row>
    <row r="54" spans="1:14" x14ac:dyDescent="0.2">
      <c r="A54" s="541"/>
      <c r="B54" s="542">
        <v>1</v>
      </c>
      <c r="C54" s="594" t="s">
        <v>530</v>
      </c>
      <c r="D54" s="594"/>
      <c r="E54" s="594"/>
      <c r="F54" s="543"/>
      <c r="G54" s="543"/>
      <c r="H54" s="543"/>
      <c r="I54" s="543"/>
      <c r="J54" s="544">
        <v>366.02</v>
      </c>
      <c r="K54" s="545">
        <v>0.6</v>
      </c>
      <c r="L54" s="544">
        <v>219.61</v>
      </c>
      <c r="M54" s="546">
        <v>20.34</v>
      </c>
      <c r="N54" s="547">
        <v>4467</v>
      </c>
    </row>
    <row r="55" spans="1:14" x14ac:dyDescent="0.2">
      <c r="A55" s="541"/>
      <c r="B55" s="542">
        <v>2</v>
      </c>
      <c r="C55" s="594" t="s">
        <v>537</v>
      </c>
      <c r="D55" s="594"/>
      <c r="E55" s="594"/>
      <c r="F55" s="543"/>
      <c r="G55" s="543"/>
      <c r="H55" s="543"/>
      <c r="I55" s="543"/>
      <c r="J55" s="544">
        <v>1059.4000000000001</v>
      </c>
      <c r="K55" s="545">
        <v>0.6</v>
      </c>
      <c r="L55" s="544">
        <v>635.64</v>
      </c>
      <c r="M55" s="546">
        <v>9.14</v>
      </c>
      <c r="N55" s="547">
        <v>5810</v>
      </c>
    </row>
    <row r="56" spans="1:14" x14ac:dyDescent="0.2">
      <c r="A56" s="541"/>
      <c r="B56" s="542">
        <v>3</v>
      </c>
      <c r="C56" s="594" t="s">
        <v>538</v>
      </c>
      <c r="D56" s="594"/>
      <c r="E56" s="594"/>
      <c r="F56" s="543"/>
      <c r="G56" s="543"/>
      <c r="H56" s="543"/>
      <c r="I56" s="543"/>
      <c r="J56" s="544">
        <v>94.71</v>
      </c>
      <c r="K56" s="545">
        <v>0.6</v>
      </c>
      <c r="L56" s="544">
        <v>56.83</v>
      </c>
      <c r="M56" s="546">
        <v>20.34</v>
      </c>
      <c r="N56" s="547">
        <v>1156</v>
      </c>
    </row>
    <row r="57" spans="1:14" x14ac:dyDescent="0.2">
      <c r="A57" s="541"/>
      <c r="B57" s="542">
        <v>4</v>
      </c>
      <c r="C57" s="594" t="s">
        <v>539</v>
      </c>
      <c r="D57" s="594"/>
      <c r="E57" s="594"/>
      <c r="F57" s="543"/>
      <c r="G57" s="543"/>
      <c r="H57" s="543"/>
      <c r="I57" s="543"/>
      <c r="J57" s="544">
        <v>868.89</v>
      </c>
      <c r="K57" s="552">
        <v>0</v>
      </c>
      <c r="L57" s="544">
        <v>0</v>
      </c>
      <c r="M57" s="546">
        <v>7.56</v>
      </c>
      <c r="N57" s="547"/>
    </row>
    <row r="58" spans="1:14" x14ac:dyDescent="0.2">
      <c r="A58" s="541"/>
      <c r="B58" s="540"/>
      <c r="C58" s="594" t="s">
        <v>531</v>
      </c>
      <c r="D58" s="594"/>
      <c r="E58" s="594"/>
      <c r="F58" s="543" t="s">
        <v>695</v>
      </c>
      <c r="G58" s="545">
        <v>30.1</v>
      </c>
      <c r="H58" s="545">
        <v>0.6</v>
      </c>
      <c r="I58" s="546">
        <v>18.059999999999999</v>
      </c>
      <c r="J58" s="544"/>
      <c r="K58" s="543"/>
      <c r="L58" s="544"/>
      <c r="M58" s="543"/>
      <c r="N58" s="547"/>
    </row>
    <row r="59" spans="1:14" x14ac:dyDescent="0.2">
      <c r="A59" s="541"/>
      <c r="B59" s="540"/>
      <c r="C59" s="594" t="s">
        <v>540</v>
      </c>
      <c r="D59" s="594"/>
      <c r="E59" s="594"/>
      <c r="F59" s="543" t="s">
        <v>695</v>
      </c>
      <c r="G59" s="545">
        <v>5.8</v>
      </c>
      <c r="H59" s="545">
        <v>0.6</v>
      </c>
      <c r="I59" s="546">
        <v>3.48</v>
      </c>
      <c r="J59" s="544"/>
      <c r="K59" s="543"/>
      <c r="L59" s="544"/>
      <c r="M59" s="543"/>
      <c r="N59" s="547"/>
    </row>
    <row r="60" spans="1:14" x14ac:dyDescent="0.2">
      <c r="A60" s="541"/>
      <c r="B60" s="540"/>
      <c r="C60" s="608" t="s">
        <v>532</v>
      </c>
      <c r="D60" s="608"/>
      <c r="E60" s="608"/>
      <c r="F60" s="549"/>
      <c r="G60" s="549"/>
      <c r="H60" s="549"/>
      <c r="I60" s="549"/>
      <c r="J60" s="550">
        <v>2294.31</v>
      </c>
      <c r="K60" s="549"/>
      <c r="L60" s="550">
        <v>855.25</v>
      </c>
      <c r="M60" s="549"/>
      <c r="N60" s="551"/>
    </row>
    <row r="61" spans="1:14" x14ac:dyDescent="0.2">
      <c r="A61" s="541"/>
      <c r="B61" s="540"/>
      <c r="C61" s="594" t="s">
        <v>533</v>
      </c>
      <c r="D61" s="594"/>
      <c r="E61" s="594"/>
      <c r="F61" s="543"/>
      <c r="G61" s="543"/>
      <c r="H61" s="543"/>
      <c r="I61" s="543"/>
      <c r="J61" s="544"/>
      <c r="K61" s="543"/>
      <c r="L61" s="544">
        <v>276.44</v>
      </c>
      <c r="M61" s="543"/>
      <c r="N61" s="547">
        <v>5623</v>
      </c>
    </row>
    <row r="62" spans="1:14" ht="78.75" x14ac:dyDescent="0.2">
      <c r="A62" s="541"/>
      <c r="B62" s="540" t="s">
        <v>704</v>
      </c>
      <c r="C62" s="594" t="s">
        <v>549</v>
      </c>
      <c r="D62" s="594"/>
      <c r="E62" s="594"/>
      <c r="F62" s="543" t="s">
        <v>697</v>
      </c>
      <c r="G62" s="552">
        <v>97</v>
      </c>
      <c r="H62" s="543"/>
      <c r="I62" s="552">
        <v>97</v>
      </c>
      <c r="J62" s="544"/>
      <c r="K62" s="543"/>
      <c r="L62" s="544">
        <v>268.14999999999998</v>
      </c>
      <c r="M62" s="543"/>
      <c r="N62" s="547">
        <v>5454</v>
      </c>
    </row>
    <row r="63" spans="1:14" ht="78.75" x14ac:dyDescent="0.2">
      <c r="A63" s="541"/>
      <c r="B63" s="540" t="s">
        <v>705</v>
      </c>
      <c r="C63" s="594" t="s">
        <v>550</v>
      </c>
      <c r="D63" s="594"/>
      <c r="E63" s="594"/>
      <c r="F63" s="543" t="s">
        <v>697</v>
      </c>
      <c r="G63" s="552">
        <v>51</v>
      </c>
      <c r="H63" s="543"/>
      <c r="I63" s="552">
        <v>51</v>
      </c>
      <c r="J63" s="544"/>
      <c r="K63" s="543"/>
      <c r="L63" s="544">
        <v>140.97999999999999</v>
      </c>
      <c r="M63" s="543"/>
      <c r="N63" s="547">
        <v>2868</v>
      </c>
    </row>
    <row r="64" spans="1:14" x14ac:dyDescent="0.2">
      <c r="A64" s="553"/>
      <c r="B64" s="554"/>
      <c r="C64" s="601" t="s">
        <v>536</v>
      </c>
      <c r="D64" s="601"/>
      <c r="E64" s="601"/>
      <c r="F64" s="535"/>
      <c r="G64" s="535"/>
      <c r="H64" s="535"/>
      <c r="I64" s="535"/>
      <c r="J64" s="537"/>
      <c r="K64" s="535"/>
      <c r="L64" s="537">
        <v>1264.3800000000001</v>
      </c>
      <c r="M64" s="549"/>
      <c r="N64" s="538">
        <v>18599</v>
      </c>
    </row>
    <row r="65" spans="1:14" ht="22.5" x14ac:dyDescent="0.2">
      <c r="A65" s="533">
        <v>3</v>
      </c>
      <c r="B65" s="534" t="s">
        <v>706</v>
      </c>
      <c r="C65" s="601" t="s">
        <v>552</v>
      </c>
      <c r="D65" s="601"/>
      <c r="E65" s="601"/>
      <c r="F65" s="535" t="s">
        <v>707</v>
      </c>
      <c r="G65" s="535"/>
      <c r="H65" s="535"/>
      <c r="I65" s="555">
        <v>1.2</v>
      </c>
      <c r="J65" s="537"/>
      <c r="K65" s="535"/>
      <c r="L65" s="537"/>
      <c r="M65" s="535"/>
      <c r="N65" s="538"/>
    </row>
    <row r="66" spans="1:14" x14ac:dyDescent="0.2">
      <c r="A66" s="541"/>
      <c r="B66" s="540"/>
      <c r="C66" s="608" t="s">
        <v>532</v>
      </c>
      <c r="D66" s="608"/>
      <c r="E66" s="608"/>
      <c r="F66" s="549"/>
      <c r="G66" s="549"/>
      <c r="H66" s="549"/>
      <c r="I66" s="549"/>
      <c r="J66" s="550">
        <v>20.52</v>
      </c>
      <c r="K66" s="549"/>
      <c r="L66" s="550"/>
      <c r="M66" s="549"/>
      <c r="N66" s="551"/>
    </row>
    <row r="67" spans="1:14" x14ac:dyDescent="0.2">
      <c r="A67" s="541"/>
      <c r="B67" s="540"/>
      <c r="C67" s="594" t="s">
        <v>533</v>
      </c>
      <c r="D67" s="594"/>
      <c r="E67" s="594"/>
      <c r="F67" s="543"/>
      <c r="G67" s="543"/>
      <c r="H67" s="543"/>
      <c r="I67" s="543"/>
      <c r="J67" s="544"/>
      <c r="K67" s="543"/>
      <c r="L67" s="544"/>
      <c r="M67" s="543"/>
      <c r="N67" s="547"/>
    </row>
    <row r="68" spans="1:14" x14ac:dyDescent="0.2">
      <c r="A68" s="541"/>
      <c r="B68" s="540"/>
      <c r="C68" s="594" t="s">
        <v>553</v>
      </c>
      <c r="D68" s="594"/>
      <c r="E68" s="594"/>
      <c r="F68" s="543" t="s">
        <v>697</v>
      </c>
      <c r="G68" s="552">
        <v>0</v>
      </c>
      <c r="H68" s="543"/>
      <c r="I68" s="552">
        <v>0</v>
      </c>
      <c r="J68" s="544"/>
      <c r="K68" s="543"/>
      <c r="L68" s="544"/>
      <c r="M68" s="543"/>
      <c r="N68" s="547"/>
    </row>
    <row r="69" spans="1:14" x14ac:dyDescent="0.2">
      <c r="A69" s="541"/>
      <c r="B69" s="540"/>
      <c r="C69" s="594" t="s">
        <v>554</v>
      </c>
      <c r="D69" s="594"/>
      <c r="E69" s="594"/>
      <c r="F69" s="543" t="s">
        <v>697</v>
      </c>
      <c r="G69" s="552">
        <v>0</v>
      </c>
      <c r="H69" s="543"/>
      <c r="I69" s="552">
        <v>0</v>
      </c>
      <c r="J69" s="544"/>
      <c r="K69" s="543"/>
      <c r="L69" s="544"/>
      <c r="M69" s="543"/>
      <c r="N69" s="547"/>
    </row>
    <row r="70" spans="1:14" x14ac:dyDescent="0.2">
      <c r="A70" s="553"/>
      <c r="B70" s="554"/>
      <c r="C70" s="601" t="s">
        <v>536</v>
      </c>
      <c r="D70" s="601"/>
      <c r="E70" s="601"/>
      <c r="F70" s="535"/>
      <c r="G70" s="535"/>
      <c r="H70" s="535"/>
      <c r="I70" s="535"/>
      <c r="J70" s="537"/>
      <c r="K70" s="535"/>
      <c r="L70" s="537">
        <v>0</v>
      </c>
      <c r="M70" s="549"/>
      <c r="N70" s="538">
        <v>0</v>
      </c>
    </row>
    <row r="71" spans="1:14" ht="22.5" x14ac:dyDescent="0.2">
      <c r="A71" s="533">
        <v>4</v>
      </c>
      <c r="B71" s="534" t="s">
        <v>708</v>
      </c>
      <c r="C71" s="601" t="s">
        <v>555</v>
      </c>
      <c r="D71" s="601"/>
      <c r="E71" s="601"/>
      <c r="F71" s="535" t="s">
        <v>707</v>
      </c>
      <c r="G71" s="535"/>
      <c r="H71" s="535"/>
      <c r="I71" s="555">
        <v>1.2</v>
      </c>
      <c r="J71" s="537"/>
      <c r="K71" s="535"/>
      <c r="L71" s="537"/>
      <c r="M71" s="535"/>
      <c r="N71" s="538"/>
    </row>
    <row r="72" spans="1:14" x14ac:dyDescent="0.2">
      <c r="A72" s="541"/>
      <c r="B72" s="540"/>
      <c r="C72" s="608" t="s">
        <v>532</v>
      </c>
      <c r="D72" s="608"/>
      <c r="E72" s="608"/>
      <c r="F72" s="549"/>
      <c r="G72" s="549"/>
      <c r="H72" s="549"/>
      <c r="I72" s="549"/>
      <c r="J72" s="550">
        <v>16.03</v>
      </c>
      <c r="K72" s="549"/>
      <c r="L72" s="550"/>
      <c r="M72" s="549"/>
      <c r="N72" s="551"/>
    </row>
    <row r="73" spans="1:14" x14ac:dyDescent="0.2">
      <c r="A73" s="541"/>
      <c r="B73" s="540"/>
      <c r="C73" s="594" t="s">
        <v>533</v>
      </c>
      <c r="D73" s="594"/>
      <c r="E73" s="594"/>
      <c r="F73" s="543"/>
      <c r="G73" s="543"/>
      <c r="H73" s="543"/>
      <c r="I73" s="543"/>
      <c r="J73" s="544"/>
      <c r="K73" s="543"/>
      <c r="L73" s="544"/>
      <c r="M73" s="543"/>
      <c r="N73" s="547"/>
    </row>
    <row r="74" spans="1:14" x14ac:dyDescent="0.2">
      <c r="A74" s="541"/>
      <c r="B74" s="540"/>
      <c r="C74" s="594" t="s">
        <v>553</v>
      </c>
      <c r="D74" s="594"/>
      <c r="E74" s="594"/>
      <c r="F74" s="543" t="s">
        <v>697</v>
      </c>
      <c r="G74" s="552">
        <v>0</v>
      </c>
      <c r="H74" s="543"/>
      <c r="I74" s="552">
        <v>0</v>
      </c>
      <c r="J74" s="544"/>
      <c r="K74" s="543"/>
      <c r="L74" s="544"/>
      <c r="M74" s="543"/>
      <c r="N74" s="547"/>
    </row>
    <row r="75" spans="1:14" x14ac:dyDescent="0.2">
      <c r="A75" s="541"/>
      <c r="B75" s="540"/>
      <c r="C75" s="594" t="s">
        <v>554</v>
      </c>
      <c r="D75" s="594"/>
      <c r="E75" s="594"/>
      <c r="F75" s="543" t="s">
        <v>697</v>
      </c>
      <c r="G75" s="552">
        <v>0</v>
      </c>
      <c r="H75" s="543"/>
      <c r="I75" s="552">
        <v>0</v>
      </c>
      <c r="J75" s="544"/>
      <c r="K75" s="543"/>
      <c r="L75" s="544"/>
      <c r="M75" s="543"/>
      <c r="N75" s="547"/>
    </row>
    <row r="76" spans="1:14" x14ac:dyDescent="0.2">
      <c r="A76" s="553"/>
      <c r="B76" s="554"/>
      <c r="C76" s="601" t="s">
        <v>536</v>
      </c>
      <c r="D76" s="601"/>
      <c r="E76" s="601"/>
      <c r="F76" s="535"/>
      <c r="G76" s="535"/>
      <c r="H76" s="535"/>
      <c r="I76" s="535"/>
      <c r="J76" s="537"/>
      <c r="K76" s="535"/>
      <c r="L76" s="537">
        <v>0</v>
      </c>
      <c r="M76" s="549"/>
      <c r="N76" s="538">
        <v>0</v>
      </c>
    </row>
    <row r="77" spans="1:14" ht="22.5" x14ac:dyDescent="0.2">
      <c r="A77" s="533">
        <v>5</v>
      </c>
      <c r="B77" s="534" t="s">
        <v>709</v>
      </c>
      <c r="C77" s="601" t="s">
        <v>556</v>
      </c>
      <c r="D77" s="601"/>
      <c r="E77" s="601"/>
      <c r="F77" s="535" t="s">
        <v>707</v>
      </c>
      <c r="G77" s="535"/>
      <c r="H77" s="535"/>
      <c r="I77" s="555">
        <v>1.2</v>
      </c>
      <c r="J77" s="537">
        <v>62.14</v>
      </c>
      <c r="K77" s="535"/>
      <c r="L77" s="537">
        <v>74.569999999999993</v>
      </c>
      <c r="M77" s="556">
        <v>7.56</v>
      </c>
      <c r="N77" s="538">
        <v>564</v>
      </c>
    </row>
    <row r="78" spans="1:14" x14ac:dyDescent="0.2">
      <c r="A78" s="553"/>
      <c r="B78" s="554"/>
      <c r="C78" s="506" t="s">
        <v>710</v>
      </c>
      <c r="D78" s="507"/>
      <c r="E78" s="507"/>
      <c r="F78" s="557"/>
      <c r="G78" s="557"/>
      <c r="H78" s="557"/>
      <c r="I78" s="557"/>
      <c r="J78" s="558"/>
      <c r="K78" s="557"/>
      <c r="L78" s="558"/>
      <c r="M78" s="559"/>
      <c r="N78" s="560"/>
    </row>
    <row r="79" spans="1:14" x14ac:dyDescent="0.2">
      <c r="A79" s="557"/>
      <c r="B79" s="554"/>
      <c r="C79" s="554"/>
      <c r="D79" s="554"/>
      <c r="E79" s="554"/>
      <c r="F79" s="557"/>
      <c r="G79" s="557"/>
      <c r="H79" s="557"/>
      <c r="I79" s="557"/>
      <c r="J79" s="561"/>
      <c r="K79" s="557"/>
      <c r="L79" s="561"/>
      <c r="M79" s="543"/>
      <c r="N79" s="561"/>
    </row>
    <row r="80" spans="1:14" x14ac:dyDescent="0.2">
      <c r="A80" s="562"/>
      <c r="B80" s="563"/>
      <c r="C80" s="601" t="s">
        <v>711</v>
      </c>
      <c r="D80" s="601"/>
      <c r="E80" s="601"/>
      <c r="F80" s="601"/>
      <c r="G80" s="601"/>
      <c r="H80" s="601"/>
      <c r="I80" s="601"/>
      <c r="J80" s="601"/>
      <c r="K80" s="601"/>
      <c r="L80" s="564">
        <v>1852.15</v>
      </c>
      <c r="M80" s="565"/>
      <c r="N80" s="566"/>
    </row>
    <row r="81" spans="1:14" ht="12" x14ac:dyDescent="0.2">
      <c r="A81" s="604" t="s">
        <v>712</v>
      </c>
      <c r="B81" s="605"/>
      <c r="C81" s="605"/>
      <c r="D81" s="605"/>
      <c r="E81" s="605"/>
      <c r="F81" s="605"/>
      <c r="G81" s="605"/>
      <c r="H81" s="605"/>
      <c r="I81" s="605"/>
      <c r="J81" s="605"/>
      <c r="K81" s="605"/>
      <c r="L81" s="605"/>
      <c r="M81" s="605"/>
      <c r="N81" s="606"/>
    </row>
    <row r="82" spans="1:14" ht="45" x14ac:dyDescent="0.2">
      <c r="A82" s="533">
        <v>6</v>
      </c>
      <c r="B82" s="534" t="s">
        <v>713</v>
      </c>
      <c r="C82" s="601" t="s">
        <v>526</v>
      </c>
      <c r="D82" s="601"/>
      <c r="E82" s="601"/>
      <c r="F82" s="535" t="s">
        <v>714</v>
      </c>
      <c r="G82" s="535"/>
      <c r="H82" s="535"/>
      <c r="I82" s="567">
        <v>6.3839999999999999E-3</v>
      </c>
      <c r="J82" s="537"/>
      <c r="K82" s="535"/>
      <c r="L82" s="537"/>
      <c r="M82" s="535"/>
      <c r="N82" s="538"/>
    </row>
    <row r="83" spans="1:14" x14ac:dyDescent="0.2">
      <c r="A83" s="568"/>
      <c r="B83" s="508"/>
      <c r="C83" s="594" t="s">
        <v>527</v>
      </c>
      <c r="D83" s="594"/>
      <c r="E83" s="594"/>
      <c r="F83" s="594"/>
      <c r="G83" s="594"/>
      <c r="H83" s="594"/>
      <c r="I83" s="594"/>
      <c r="J83" s="594"/>
      <c r="K83" s="594"/>
      <c r="L83" s="594"/>
      <c r="M83" s="594"/>
      <c r="N83" s="602"/>
    </row>
    <row r="84" spans="1:14" ht="56.25" x14ac:dyDescent="0.2">
      <c r="A84" s="539"/>
      <c r="B84" s="540" t="s">
        <v>715</v>
      </c>
      <c r="C84" s="594" t="s">
        <v>528</v>
      </c>
      <c r="D84" s="594"/>
      <c r="E84" s="594"/>
      <c r="F84" s="594"/>
      <c r="G84" s="594"/>
      <c r="H84" s="594"/>
      <c r="I84" s="594"/>
      <c r="J84" s="594"/>
      <c r="K84" s="594"/>
      <c r="L84" s="594"/>
      <c r="M84" s="594"/>
      <c r="N84" s="602"/>
    </row>
    <row r="85" spans="1:14" ht="56.25" x14ac:dyDescent="0.2">
      <c r="A85" s="539"/>
      <c r="B85" s="540" t="s">
        <v>716</v>
      </c>
      <c r="C85" s="594" t="s">
        <v>529</v>
      </c>
      <c r="D85" s="594"/>
      <c r="E85" s="594"/>
      <c r="F85" s="594"/>
      <c r="G85" s="594"/>
      <c r="H85" s="594"/>
      <c r="I85" s="594"/>
      <c r="J85" s="594"/>
      <c r="K85" s="594"/>
      <c r="L85" s="594"/>
      <c r="M85" s="594"/>
      <c r="N85" s="602"/>
    </row>
    <row r="86" spans="1:14" x14ac:dyDescent="0.2">
      <c r="A86" s="541"/>
      <c r="B86" s="542">
        <v>1</v>
      </c>
      <c r="C86" s="594" t="s">
        <v>530</v>
      </c>
      <c r="D86" s="594"/>
      <c r="E86" s="594"/>
      <c r="F86" s="543"/>
      <c r="G86" s="543"/>
      <c r="H86" s="543"/>
      <c r="I86" s="543"/>
      <c r="J86" s="544">
        <v>1325.94</v>
      </c>
      <c r="K86" s="546">
        <v>1.38</v>
      </c>
      <c r="L86" s="544">
        <v>11.68</v>
      </c>
      <c r="M86" s="546">
        <v>20.34</v>
      </c>
      <c r="N86" s="547">
        <v>238</v>
      </c>
    </row>
    <row r="87" spans="1:14" x14ac:dyDescent="0.2">
      <c r="A87" s="541"/>
      <c r="B87" s="540"/>
      <c r="C87" s="594" t="s">
        <v>531</v>
      </c>
      <c r="D87" s="594"/>
      <c r="E87" s="594"/>
      <c r="F87" s="543" t="s">
        <v>695</v>
      </c>
      <c r="G87" s="552">
        <v>123</v>
      </c>
      <c r="H87" s="546">
        <v>1.38</v>
      </c>
      <c r="I87" s="569">
        <v>1.0836201999999999</v>
      </c>
      <c r="J87" s="544"/>
      <c r="K87" s="543"/>
      <c r="L87" s="544"/>
      <c r="M87" s="543"/>
      <c r="N87" s="547"/>
    </row>
    <row r="88" spans="1:14" x14ac:dyDescent="0.2">
      <c r="A88" s="541"/>
      <c r="B88" s="540"/>
      <c r="C88" s="608" t="s">
        <v>532</v>
      </c>
      <c r="D88" s="608"/>
      <c r="E88" s="608"/>
      <c r="F88" s="549"/>
      <c r="G88" s="549"/>
      <c r="H88" s="549"/>
      <c r="I88" s="549"/>
      <c r="J88" s="550">
        <v>1325.94</v>
      </c>
      <c r="K88" s="549"/>
      <c r="L88" s="550">
        <v>11.68</v>
      </c>
      <c r="M88" s="549"/>
      <c r="N88" s="551"/>
    </row>
    <row r="89" spans="1:14" x14ac:dyDescent="0.2">
      <c r="A89" s="541"/>
      <c r="B89" s="540"/>
      <c r="C89" s="594" t="s">
        <v>533</v>
      </c>
      <c r="D89" s="594"/>
      <c r="E89" s="594"/>
      <c r="F89" s="543"/>
      <c r="G89" s="543"/>
      <c r="H89" s="543"/>
      <c r="I89" s="543"/>
      <c r="J89" s="544"/>
      <c r="K89" s="543"/>
      <c r="L89" s="544">
        <v>11.68</v>
      </c>
      <c r="M89" s="543"/>
      <c r="N89" s="547">
        <v>238</v>
      </c>
    </row>
    <row r="90" spans="1:14" ht="67.5" x14ac:dyDescent="0.2">
      <c r="A90" s="541"/>
      <c r="B90" s="540" t="s">
        <v>717</v>
      </c>
      <c r="C90" s="594" t="s">
        <v>534</v>
      </c>
      <c r="D90" s="594"/>
      <c r="E90" s="594"/>
      <c r="F90" s="543" t="s">
        <v>697</v>
      </c>
      <c r="G90" s="552">
        <v>89</v>
      </c>
      <c r="H90" s="543"/>
      <c r="I90" s="552">
        <v>89</v>
      </c>
      <c r="J90" s="544"/>
      <c r="K90" s="543"/>
      <c r="L90" s="544">
        <v>10.4</v>
      </c>
      <c r="M90" s="543"/>
      <c r="N90" s="547">
        <v>212</v>
      </c>
    </row>
    <row r="91" spans="1:14" ht="67.5" x14ac:dyDescent="0.2">
      <c r="A91" s="541"/>
      <c r="B91" s="540" t="s">
        <v>718</v>
      </c>
      <c r="C91" s="594" t="s">
        <v>535</v>
      </c>
      <c r="D91" s="594"/>
      <c r="E91" s="594"/>
      <c r="F91" s="543" t="s">
        <v>697</v>
      </c>
      <c r="G91" s="552">
        <v>41</v>
      </c>
      <c r="H91" s="543"/>
      <c r="I91" s="552">
        <v>41</v>
      </c>
      <c r="J91" s="544"/>
      <c r="K91" s="543"/>
      <c r="L91" s="544">
        <v>4.79</v>
      </c>
      <c r="M91" s="543"/>
      <c r="N91" s="547">
        <v>98</v>
      </c>
    </row>
    <row r="92" spans="1:14" x14ac:dyDescent="0.2">
      <c r="A92" s="553"/>
      <c r="B92" s="554"/>
      <c r="C92" s="601" t="s">
        <v>536</v>
      </c>
      <c r="D92" s="601"/>
      <c r="E92" s="601"/>
      <c r="F92" s="535"/>
      <c r="G92" s="535"/>
      <c r="H92" s="535"/>
      <c r="I92" s="535"/>
      <c r="J92" s="537"/>
      <c r="K92" s="535"/>
      <c r="L92" s="537">
        <v>26.87</v>
      </c>
      <c r="M92" s="549"/>
      <c r="N92" s="538">
        <v>548</v>
      </c>
    </row>
    <row r="93" spans="1:14" ht="78.75" x14ac:dyDescent="0.2">
      <c r="A93" s="533">
        <v>7</v>
      </c>
      <c r="B93" s="534" t="s">
        <v>719</v>
      </c>
      <c r="C93" s="601" t="s">
        <v>543</v>
      </c>
      <c r="D93" s="601"/>
      <c r="E93" s="601"/>
      <c r="F93" s="535" t="s">
        <v>720</v>
      </c>
      <c r="G93" s="535"/>
      <c r="H93" s="535"/>
      <c r="I93" s="556">
        <v>0.16</v>
      </c>
      <c r="J93" s="537"/>
      <c r="K93" s="535"/>
      <c r="L93" s="537"/>
      <c r="M93" s="535"/>
      <c r="N93" s="538"/>
    </row>
    <row r="94" spans="1:14" x14ac:dyDescent="0.2">
      <c r="A94" s="568"/>
      <c r="B94" s="508"/>
      <c r="C94" s="594" t="s">
        <v>721</v>
      </c>
      <c r="D94" s="594"/>
      <c r="E94" s="594"/>
      <c r="F94" s="594"/>
      <c r="G94" s="594"/>
      <c r="H94" s="594"/>
      <c r="I94" s="594"/>
      <c r="J94" s="594"/>
      <c r="K94" s="594"/>
      <c r="L94" s="594"/>
      <c r="M94" s="594"/>
      <c r="N94" s="602"/>
    </row>
    <row r="95" spans="1:14" ht="56.25" x14ac:dyDescent="0.2">
      <c r="A95" s="539"/>
      <c r="B95" s="540" t="s">
        <v>715</v>
      </c>
      <c r="C95" s="594" t="s">
        <v>528</v>
      </c>
      <c r="D95" s="594"/>
      <c r="E95" s="594"/>
      <c r="F95" s="594"/>
      <c r="G95" s="594"/>
      <c r="H95" s="594"/>
      <c r="I95" s="594"/>
      <c r="J95" s="594"/>
      <c r="K95" s="594"/>
      <c r="L95" s="594"/>
      <c r="M95" s="594"/>
      <c r="N95" s="602"/>
    </row>
    <row r="96" spans="1:14" ht="56.25" x14ac:dyDescent="0.2">
      <c r="A96" s="539"/>
      <c r="B96" s="540" t="s">
        <v>716</v>
      </c>
      <c r="C96" s="594" t="s">
        <v>529</v>
      </c>
      <c r="D96" s="594"/>
      <c r="E96" s="594"/>
      <c r="F96" s="594"/>
      <c r="G96" s="594"/>
      <c r="H96" s="594"/>
      <c r="I96" s="594"/>
      <c r="J96" s="594"/>
      <c r="K96" s="594"/>
      <c r="L96" s="594"/>
      <c r="M96" s="594"/>
      <c r="N96" s="602"/>
    </row>
    <row r="97" spans="1:14" x14ac:dyDescent="0.2">
      <c r="A97" s="541"/>
      <c r="B97" s="542">
        <v>1</v>
      </c>
      <c r="C97" s="594" t="s">
        <v>530</v>
      </c>
      <c r="D97" s="594"/>
      <c r="E97" s="594"/>
      <c r="F97" s="543"/>
      <c r="G97" s="543"/>
      <c r="H97" s="543"/>
      <c r="I97" s="543"/>
      <c r="J97" s="544">
        <v>247.46</v>
      </c>
      <c r="K97" s="546">
        <v>1.38</v>
      </c>
      <c r="L97" s="544">
        <v>54.64</v>
      </c>
      <c r="M97" s="546">
        <v>20.34</v>
      </c>
      <c r="N97" s="547">
        <v>1111</v>
      </c>
    </row>
    <row r="98" spans="1:14" x14ac:dyDescent="0.2">
      <c r="A98" s="541"/>
      <c r="B98" s="542">
        <v>2</v>
      </c>
      <c r="C98" s="594" t="s">
        <v>537</v>
      </c>
      <c r="D98" s="594"/>
      <c r="E98" s="594"/>
      <c r="F98" s="543"/>
      <c r="G98" s="543"/>
      <c r="H98" s="543"/>
      <c r="I98" s="543"/>
      <c r="J98" s="544">
        <v>3846.68</v>
      </c>
      <c r="K98" s="546">
        <v>1.38</v>
      </c>
      <c r="L98" s="544">
        <v>849.35</v>
      </c>
      <c r="M98" s="546">
        <v>9.14</v>
      </c>
      <c r="N98" s="547">
        <v>7763</v>
      </c>
    </row>
    <row r="99" spans="1:14" x14ac:dyDescent="0.2">
      <c r="A99" s="541"/>
      <c r="B99" s="542">
        <v>3</v>
      </c>
      <c r="C99" s="594" t="s">
        <v>538</v>
      </c>
      <c r="D99" s="594"/>
      <c r="E99" s="594"/>
      <c r="F99" s="543"/>
      <c r="G99" s="543"/>
      <c r="H99" s="543"/>
      <c r="I99" s="543"/>
      <c r="J99" s="544">
        <v>337.43</v>
      </c>
      <c r="K99" s="546">
        <v>1.38</v>
      </c>
      <c r="L99" s="544">
        <v>74.5</v>
      </c>
      <c r="M99" s="546">
        <v>20.34</v>
      </c>
      <c r="N99" s="547">
        <v>1515</v>
      </c>
    </row>
    <row r="100" spans="1:14" x14ac:dyDescent="0.2">
      <c r="A100" s="541"/>
      <c r="B100" s="542">
        <v>4</v>
      </c>
      <c r="C100" s="594" t="s">
        <v>539</v>
      </c>
      <c r="D100" s="594"/>
      <c r="E100" s="594"/>
      <c r="F100" s="543"/>
      <c r="G100" s="543"/>
      <c r="H100" s="543"/>
      <c r="I100" s="543"/>
      <c r="J100" s="544">
        <v>29.4</v>
      </c>
      <c r="K100" s="543"/>
      <c r="L100" s="544">
        <v>4.7</v>
      </c>
      <c r="M100" s="546">
        <v>7.56</v>
      </c>
      <c r="N100" s="547">
        <v>36</v>
      </c>
    </row>
    <row r="101" spans="1:14" x14ac:dyDescent="0.2">
      <c r="A101" s="541"/>
      <c r="B101" s="540"/>
      <c r="C101" s="594" t="s">
        <v>531</v>
      </c>
      <c r="D101" s="594"/>
      <c r="E101" s="594"/>
      <c r="F101" s="543" t="s">
        <v>695</v>
      </c>
      <c r="G101" s="546">
        <v>24.19</v>
      </c>
      <c r="H101" s="546">
        <v>1.38</v>
      </c>
      <c r="I101" s="570">
        <v>5.3411520000000001</v>
      </c>
      <c r="J101" s="544"/>
      <c r="K101" s="543"/>
      <c r="L101" s="544"/>
      <c r="M101" s="543"/>
      <c r="N101" s="547"/>
    </row>
    <row r="102" spans="1:14" x14ac:dyDescent="0.2">
      <c r="A102" s="541"/>
      <c r="B102" s="540"/>
      <c r="C102" s="594" t="s">
        <v>540</v>
      </c>
      <c r="D102" s="594"/>
      <c r="E102" s="594"/>
      <c r="F102" s="543" t="s">
        <v>695</v>
      </c>
      <c r="G102" s="545">
        <v>20.6</v>
      </c>
      <c r="H102" s="546">
        <v>1.38</v>
      </c>
      <c r="I102" s="571">
        <v>4.5484799999999996</v>
      </c>
      <c r="J102" s="544"/>
      <c r="K102" s="543"/>
      <c r="L102" s="544"/>
      <c r="M102" s="543"/>
      <c r="N102" s="547"/>
    </row>
    <row r="103" spans="1:14" x14ac:dyDescent="0.2">
      <c r="A103" s="541"/>
      <c r="B103" s="540"/>
      <c r="C103" s="608" t="s">
        <v>532</v>
      </c>
      <c r="D103" s="608"/>
      <c r="E103" s="608"/>
      <c r="F103" s="549"/>
      <c r="G103" s="549"/>
      <c r="H103" s="549"/>
      <c r="I103" s="549"/>
      <c r="J103" s="550">
        <v>4123.54</v>
      </c>
      <c r="K103" s="549"/>
      <c r="L103" s="550">
        <v>908.69</v>
      </c>
      <c r="M103" s="549"/>
      <c r="N103" s="551"/>
    </row>
    <row r="104" spans="1:14" x14ac:dyDescent="0.2">
      <c r="A104" s="541"/>
      <c r="B104" s="540"/>
      <c r="C104" s="594" t="s">
        <v>533</v>
      </c>
      <c r="D104" s="594"/>
      <c r="E104" s="594"/>
      <c r="F104" s="543"/>
      <c r="G104" s="543"/>
      <c r="H104" s="543"/>
      <c r="I104" s="543"/>
      <c r="J104" s="544"/>
      <c r="K104" s="543"/>
      <c r="L104" s="544">
        <v>129.13999999999999</v>
      </c>
      <c r="M104" s="543"/>
      <c r="N104" s="547">
        <v>2626</v>
      </c>
    </row>
    <row r="105" spans="1:14" ht="123.75" x14ac:dyDescent="0.2">
      <c r="A105" s="541"/>
      <c r="B105" s="540" t="s">
        <v>722</v>
      </c>
      <c r="C105" s="594" t="s">
        <v>541</v>
      </c>
      <c r="D105" s="594"/>
      <c r="E105" s="594"/>
      <c r="F105" s="543" t="s">
        <v>697</v>
      </c>
      <c r="G105" s="552">
        <v>147</v>
      </c>
      <c r="H105" s="543"/>
      <c r="I105" s="552">
        <v>147</v>
      </c>
      <c r="J105" s="544"/>
      <c r="K105" s="543"/>
      <c r="L105" s="544">
        <v>189.84</v>
      </c>
      <c r="M105" s="543"/>
      <c r="N105" s="547">
        <v>3860</v>
      </c>
    </row>
    <row r="106" spans="1:14" ht="67.5" x14ac:dyDescent="0.2">
      <c r="A106" s="541"/>
      <c r="B106" s="540" t="s">
        <v>723</v>
      </c>
      <c r="C106" s="594" t="s">
        <v>542</v>
      </c>
      <c r="D106" s="594"/>
      <c r="E106" s="594"/>
      <c r="F106" s="543" t="s">
        <v>697</v>
      </c>
      <c r="G106" s="552">
        <v>95</v>
      </c>
      <c r="H106" s="543"/>
      <c r="I106" s="552">
        <v>95</v>
      </c>
      <c r="J106" s="544"/>
      <c r="K106" s="543"/>
      <c r="L106" s="544">
        <v>122.68</v>
      </c>
      <c r="M106" s="543"/>
      <c r="N106" s="547">
        <v>2495</v>
      </c>
    </row>
    <row r="107" spans="1:14" x14ac:dyDescent="0.2">
      <c r="A107" s="553"/>
      <c r="B107" s="554"/>
      <c r="C107" s="601" t="s">
        <v>536</v>
      </c>
      <c r="D107" s="601"/>
      <c r="E107" s="601"/>
      <c r="F107" s="535"/>
      <c r="G107" s="535"/>
      <c r="H107" s="535"/>
      <c r="I107" s="535"/>
      <c r="J107" s="537"/>
      <c r="K107" s="535"/>
      <c r="L107" s="537">
        <v>1221.21</v>
      </c>
      <c r="M107" s="549"/>
      <c r="N107" s="538">
        <v>15265</v>
      </c>
    </row>
    <row r="108" spans="1:14" ht="33.75" x14ac:dyDescent="0.2">
      <c r="A108" s="533">
        <v>8</v>
      </c>
      <c r="B108" s="534" t="s">
        <v>724</v>
      </c>
      <c r="C108" s="601" t="s">
        <v>545</v>
      </c>
      <c r="D108" s="601"/>
      <c r="E108" s="601"/>
      <c r="F108" s="535" t="s">
        <v>692</v>
      </c>
      <c r="G108" s="535"/>
      <c r="H108" s="535"/>
      <c r="I108" s="536">
        <v>1</v>
      </c>
      <c r="J108" s="537"/>
      <c r="K108" s="535"/>
      <c r="L108" s="537"/>
      <c r="M108" s="535"/>
      <c r="N108" s="538"/>
    </row>
    <row r="109" spans="1:14" ht="56.25" x14ac:dyDescent="0.2">
      <c r="A109" s="539"/>
      <c r="B109" s="540" t="s">
        <v>715</v>
      </c>
      <c r="C109" s="594" t="s">
        <v>528</v>
      </c>
      <c r="D109" s="594"/>
      <c r="E109" s="594"/>
      <c r="F109" s="594"/>
      <c r="G109" s="594"/>
      <c r="H109" s="594"/>
      <c r="I109" s="594"/>
      <c r="J109" s="594"/>
      <c r="K109" s="594"/>
      <c r="L109" s="594"/>
      <c r="M109" s="594"/>
      <c r="N109" s="602"/>
    </row>
    <row r="110" spans="1:14" ht="56.25" x14ac:dyDescent="0.2">
      <c r="A110" s="539"/>
      <c r="B110" s="540" t="s">
        <v>716</v>
      </c>
      <c r="C110" s="594" t="s">
        <v>529</v>
      </c>
      <c r="D110" s="594"/>
      <c r="E110" s="594"/>
      <c r="F110" s="594"/>
      <c r="G110" s="594"/>
      <c r="H110" s="594"/>
      <c r="I110" s="594"/>
      <c r="J110" s="594"/>
      <c r="K110" s="594"/>
      <c r="L110" s="594"/>
      <c r="M110" s="594"/>
      <c r="N110" s="602"/>
    </row>
    <row r="111" spans="1:14" x14ac:dyDescent="0.2">
      <c r="A111" s="541"/>
      <c r="B111" s="542">
        <v>1</v>
      </c>
      <c r="C111" s="594" t="s">
        <v>530</v>
      </c>
      <c r="D111" s="594"/>
      <c r="E111" s="594"/>
      <c r="F111" s="543"/>
      <c r="G111" s="543"/>
      <c r="H111" s="543"/>
      <c r="I111" s="543"/>
      <c r="J111" s="544">
        <v>68.150000000000006</v>
      </c>
      <c r="K111" s="546">
        <v>1.38</v>
      </c>
      <c r="L111" s="544">
        <v>94.05</v>
      </c>
      <c r="M111" s="546">
        <v>20.34</v>
      </c>
      <c r="N111" s="547">
        <v>1913</v>
      </c>
    </row>
    <row r="112" spans="1:14" x14ac:dyDescent="0.2">
      <c r="A112" s="541"/>
      <c r="B112" s="542">
        <v>2</v>
      </c>
      <c r="C112" s="594" t="s">
        <v>537</v>
      </c>
      <c r="D112" s="594"/>
      <c r="E112" s="594"/>
      <c r="F112" s="543"/>
      <c r="G112" s="543"/>
      <c r="H112" s="543"/>
      <c r="I112" s="543"/>
      <c r="J112" s="544">
        <v>280.58</v>
      </c>
      <c r="K112" s="546">
        <v>1.38</v>
      </c>
      <c r="L112" s="544">
        <v>387.2</v>
      </c>
      <c r="M112" s="546">
        <v>9.14</v>
      </c>
      <c r="N112" s="547">
        <v>3539</v>
      </c>
    </row>
    <row r="113" spans="1:14" x14ac:dyDescent="0.2">
      <c r="A113" s="541"/>
      <c r="B113" s="542">
        <v>3</v>
      </c>
      <c r="C113" s="594" t="s">
        <v>538</v>
      </c>
      <c r="D113" s="594"/>
      <c r="E113" s="594"/>
      <c r="F113" s="543"/>
      <c r="G113" s="543"/>
      <c r="H113" s="543"/>
      <c r="I113" s="543"/>
      <c r="J113" s="544">
        <v>39.85</v>
      </c>
      <c r="K113" s="546">
        <v>1.38</v>
      </c>
      <c r="L113" s="544">
        <v>54.99</v>
      </c>
      <c r="M113" s="546">
        <v>20.34</v>
      </c>
      <c r="N113" s="547">
        <v>1118</v>
      </c>
    </row>
    <row r="114" spans="1:14" x14ac:dyDescent="0.2">
      <c r="A114" s="541"/>
      <c r="B114" s="540"/>
      <c r="C114" s="594" t="s">
        <v>531</v>
      </c>
      <c r="D114" s="594"/>
      <c r="E114" s="594"/>
      <c r="F114" s="543" t="s">
        <v>695</v>
      </c>
      <c r="G114" s="546">
        <v>6.01</v>
      </c>
      <c r="H114" s="546">
        <v>1.38</v>
      </c>
      <c r="I114" s="572">
        <v>8.2937999999999992</v>
      </c>
      <c r="J114" s="544"/>
      <c r="K114" s="543"/>
      <c r="L114" s="544"/>
      <c r="M114" s="543"/>
      <c r="N114" s="547"/>
    </row>
    <row r="115" spans="1:14" x14ac:dyDescent="0.2">
      <c r="A115" s="541"/>
      <c r="B115" s="540"/>
      <c r="C115" s="594" t="s">
        <v>540</v>
      </c>
      <c r="D115" s="594"/>
      <c r="E115" s="594"/>
      <c r="F115" s="543" t="s">
        <v>695</v>
      </c>
      <c r="G115" s="546">
        <v>2.44</v>
      </c>
      <c r="H115" s="546">
        <v>1.38</v>
      </c>
      <c r="I115" s="572">
        <v>3.3672</v>
      </c>
      <c r="J115" s="544"/>
      <c r="K115" s="543"/>
      <c r="L115" s="544"/>
      <c r="M115" s="543"/>
      <c r="N115" s="547"/>
    </row>
    <row r="116" spans="1:14" x14ac:dyDescent="0.2">
      <c r="A116" s="541"/>
      <c r="B116" s="540"/>
      <c r="C116" s="608" t="s">
        <v>532</v>
      </c>
      <c r="D116" s="608"/>
      <c r="E116" s="608"/>
      <c r="F116" s="549"/>
      <c r="G116" s="549"/>
      <c r="H116" s="549"/>
      <c r="I116" s="549"/>
      <c r="J116" s="550">
        <v>348.73</v>
      </c>
      <c r="K116" s="549"/>
      <c r="L116" s="550">
        <v>481.25</v>
      </c>
      <c r="M116" s="549"/>
      <c r="N116" s="551"/>
    </row>
    <row r="117" spans="1:14" x14ac:dyDescent="0.2">
      <c r="A117" s="541"/>
      <c r="B117" s="540"/>
      <c r="C117" s="594" t="s">
        <v>533</v>
      </c>
      <c r="D117" s="594"/>
      <c r="E117" s="594"/>
      <c r="F117" s="543"/>
      <c r="G117" s="543"/>
      <c r="H117" s="543"/>
      <c r="I117" s="543"/>
      <c r="J117" s="544"/>
      <c r="K117" s="543"/>
      <c r="L117" s="544">
        <v>149.04</v>
      </c>
      <c r="M117" s="543"/>
      <c r="N117" s="547">
        <v>3031</v>
      </c>
    </row>
    <row r="118" spans="1:14" ht="67.5" x14ac:dyDescent="0.2">
      <c r="A118" s="541"/>
      <c r="B118" s="540" t="s">
        <v>696</v>
      </c>
      <c r="C118" s="594" t="s">
        <v>546</v>
      </c>
      <c r="D118" s="594"/>
      <c r="E118" s="594"/>
      <c r="F118" s="543" t="s">
        <v>697</v>
      </c>
      <c r="G118" s="552">
        <v>103</v>
      </c>
      <c r="H118" s="543"/>
      <c r="I118" s="552">
        <v>103</v>
      </c>
      <c r="J118" s="544"/>
      <c r="K118" s="543"/>
      <c r="L118" s="544">
        <v>153.51</v>
      </c>
      <c r="M118" s="543"/>
      <c r="N118" s="547">
        <v>3122</v>
      </c>
    </row>
    <row r="119" spans="1:14" ht="67.5" x14ac:dyDescent="0.2">
      <c r="A119" s="541"/>
      <c r="B119" s="540" t="s">
        <v>698</v>
      </c>
      <c r="C119" s="594" t="s">
        <v>547</v>
      </c>
      <c r="D119" s="594"/>
      <c r="E119" s="594"/>
      <c r="F119" s="543" t="s">
        <v>697</v>
      </c>
      <c r="G119" s="552">
        <v>60</v>
      </c>
      <c r="H119" s="543"/>
      <c r="I119" s="552">
        <v>60</v>
      </c>
      <c r="J119" s="544"/>
      <c r="K119" s="543"/>
      <c r="L119" s="544">
        <v>89.42</v>
      </c>
      <c r="M119" s="543"/>
      <c r="N119" s="547">
        <v>1819</v>
      </c>
    </row>
    <row r="120" spans="1:14" x14ac:dyDescent="0.2">
      <c r="A120" s="553"/>
      <c r="B120" s="554"/>
      <c r="C120" s="601" t="s">
        <v>536</v>
      </c>
      <c r="D120" s="601"/>
      <c r="E120" s="601"/>
      <c r="F120" s="535"/>
      <c r="G120" s="535"/>
      <c r="H120" s="535"/>
      <c r="I120" s="535"/>
      <c r="J120" s="537"/>
      <c r="K120" s="535"/>
      <c r="L120" s="537">
        <v>724.18</v>
      </c>
      <c r="M120" s="549"/>
      <c r="N120" s="538">
        <v>10393</v>
      </c>
    </row>
    <row r="121" spans="1:14" ht="33.75" x14ac:dyDescent="0.2">
      <c r="A121" s="533">
        <v>9</v>
      </c>
      <c r="B121" s="534" t="s">
        <v>725</v>
      </c>
      <c r="C121" s="601" t="s">
        <v>691</v>
      </c>
      <c r="D121" s="601"/>
      <c r="E121" s="601"/>
      <c r="F121" s="535" t="s">
        <v>692</v>
      </c>
      <c r="G121" s="535"/>
      <c r="H121" s="535"/>
      <c r="I121" s="536">
        <v>1</v>
      </c>
      <c r="J121" s="537"/>
      <c r="K121" s="535"/>
      <c r="L121" s="537"/>
      <c r="M121" s="535"/>
      <c r="N121" s="538"/>
    </row>
    <row r="122" spans="1:14" ht="56.25" x14ac:dyDescent="0.2">
      <c r="A122" s="539"/>
      <c r="B122" s="540" t="s">
        <v>715</v>
      </c>
      <c r="C122" s="594" t="s">
        <v>528</v>
      </c>
      <c r="D122" s="594"/>
      <c r="E122" s="594"/>
      <c r="F122" s="594"/>
      <c r="G122" s="594"/>
      <c r="H122" s="594"/>
      <c r="I122" s="594"/>
      <c r="J122" s="594"/>
      <c r="K122" s="594"/>
      <c r="L122" s="594"/>
      <c r="M122" s="594"/>
      <c r="N122" s="602"/>
    </row>
    <row r="123" spans="1:14" ht="56.25" x14ac:dyDescent="0.2">
      <c r="A123" s="539"/>
      <c r="B123" s="540" t="s">
        <v>716</v>
      </c>
      <c r="C123" s="594" t="s">
        <v>529</v>
      </c>
      <c r="D123" s="594"/>
      <c r="E123" s="594"/>
      <c r="F123" s="594"/>
      <c r="G123" s="594"/>
      <c r="H123" s="594"/>
      <c r="I123" s="594"/>
      <c r="J123" s="594"/>
      <c r="K123" s="594"/>
      <c r="L123" s="594"/>
      <c r="M123" s="594"/>
      <c r="N123" s="602"/>
    </row>
    <row r="124" spans="1:14" x14ac:dyDescent="0.2">
      <c r="A124" s="541"/>
      <c r="B124" s="542">
        <v>1</v>
      </c>
      <c r="C124" s="594" t="s">
        <v>530</v>
      </c>
      <c r="D124" s="594"/>
      <c r="E124" s="594"/>
      <c r="F124" s="543"/>
      <c r="G124" s="543"/>
      <c r="H124" s="543"/>
      <c r="I124" s="543"/>
      <c r="J124" s="544">
        <v>385.01</v>
      </c>
      <c r="K124" s="546">
        <v>1.38</v>
      </c>
      <c r="L124" s="544">
        <v>531.30999999999995</v>
      </c>
      <c r="M124" s="546">
        <v>20.34</v>
      </c>
      <c r="N124" s="547">
        <v>10807</v>
      </c>
    </row>
    <row r="125" spans="1:14" x14ac:dyDescent="0.2">
      <c r="A125" s="541"/>
      <c r="B125" s="542">
        <v>2</v>
      </c>
      <c r="C125" s="594" t="s">
        <v>537</v>
      </c>
      <c r="D125" s="594"/>
      <c r="E125" s="594"/>
      <c r="F125" s="543"/>
      <c r="G125" s="543"/>
      <c r="H125" s="543"/>
      <c r="I125" s="543"/>
      <c r="J125" s="544">
        <v>566.9</v>
      </c>
      <c r="K125" s="546">
        <v>1.38</v>
      </c>
      <c r="L125" s="544">
        <v>782.32</v>
      </c>
      <c r="M125" s="546">
        <v>9.14</v>
      </c>
      <c r="N125" s="547">
        <v>7150</v>
      </c>
    </row>
    <row r="126" spans="1:14" x14ac:dyDescent="0.2">
      <c r="A126" s="541"/>
      <c r="B126" s="542">
        <v>3</v>
      </c>
      <c r="C126" s="594" t="s">
        <v>538</v>
      </c>
      <c r="D126" s="594"/>
      <c r="E126" s="594"/>
      <c r="F126" s="543"/>
      <c r="G126" s="543"/>
      <c r="H126" s="543"/>
      <c r="I126" s="543"/>
      <c r="J126" s="544">
        <v>80.510000000000005</v>
      </c>
      <c r="K126" s="546">
        <v>1.38</v>
      </c>
      <c r="L126" s="544">
        <v>111.1</v>
      </c>
      <c r="M126" s="546">
        <v>20.34</v>
      </c>
      <c r="N126" s="547">
        <v>2260</v>
      </c>
    </row>
    <row r="127" spans="1:14" x14ac:dyDescent="0.2">
      <c r="A127" s="541"/>
      <c r="B127" s="540"/>
      <c r="C127" s="594" t="s">
        <v>531</v>
      </c>
      <c r="D127" s="594"/>
      <c r="E127" s="594"/>
      <c r="F127" s="543" t="s">
        <v>695</v>
      </c>
      <c r="G127" s="545">
        <v>31.2</v>
      </c>
      <c r="H127" s="546">
        <v>1.38</v>
      </c>
      <c r="I127" s="548">
        <v>43.055999999999997</v>
      </c>
      <c r="J127" s="544"/>
      <c r="K127" s="543"/>
      <c r="L127" s="544"/>
      <c r="M127" s="543"/>
      <c r="N127" s="547"/>
    </row>
    <row r="128" spans="1:14" x14ac:dyDescent="0.2">
      <c r="A128" s="541"/>
      <c r="B128" s="540"/>
      <c r="C128" s="594" t="s">
        <v>540</v>
      </c>
      <c r="D128" s="594"/>
      <c r="E128" s="594"/>
      <c r="F128" s="543" t="s">
        <v>695</v>
      </c>
      <c r="G128" s="546">
        <v>4.93</v>
      </c>
      <c r="H128" s="546">
        <v>1.38</v>
      </c>
      <c r="I128" s="572">
        <v>6.8033999999999999</v>
      </c>
      <c r="J128" s="544"/>
      <c r="K128" s="543"/>
      <c r="L128" s="544"/>
      <c r="M128" s="543"/>
      <c r="N128" s="547"/>
    </row>
    <row r="129" spans="1:14" x14ac:dyDescent="0.2">
      <c r="A129" s="541"/>
      <c r="B129" s="540"/>
      <c r="C129" s="608" t="s">
        <v>532</v>
      </c>
      <c r="D129" s="608"/>
      <c r="E129" s="608"/>
      <c r="F129" s="549"/>
      <c r="G129" s="549"/>
      <c r="H129" s="549"/>
      <c r="I129" s="549"/>
      <c r="J129" s="550">
        <v>951.91</v>
      </c>
      <c r="K129" s="549"/>
      <c r="L129" s="550">
        <v>1313.63</v>
      </c>
      <c r="M129" s="549"/>
      <c r="N129" s="551"/>
    </row>
    <row r="130" spans="1:14" x14ac:dyDescent="0.2">
      <c r="A130" s="541"/>
      <c r="B130" s="540"/>
      <c r="C130" s="594" t="s">
        <v>533</v>
      </c>
      <c r="D130" s="594"/>
      <c r="E130" s="594"/>
      <c r="F130" s="543"/>
      <c r="G130" s="543"/>
      <c r="H130" s="543"/>
      <c r="I130" s="543"/>
      <c r="J130" s="544"/>
      <c r="K130" s="543"/>
      <c r="L130" s="544">
        <v>642.41</v>
      </c>
      <c r="M130" s="543"/>
      <c r="N130" s="547">
        <v>13067</v>
      </c>
    </row>
    <row r="131" spans="1:14" ht="67.5" x14ac:dyDescent="0.2">
      <c r="A131" s="541"/>
      <c r="B131" s="540" t="s">
        <v>696</v>
      </c>
      <c r="C131" s="594" t="s">
        <v>546</v>
      </c>
      <c r="D131" s="594"/>
      <c r="E131" s="594"/>
      <c r="F131" s="543" t="s">
        <v>697</v>
      </c>
      <c r="G131" s="552">
        <v>103</v>
      </c>
      <c r="H131" s="543"/>
      <c r="I131" s="552">
        <v>103</v>
      </c>
      <c r="J131" s="544"/>
      <c r="K131" s="543"/>
      <c r="L131" s="544">
        <v>661.68</v>
      </c>
      <c r="M131" s="543"/>
      <c r="N131" s="547">
        <v>13459</v>
      </c>
    </row>
    <row r="132" spans="1:14" ht="67.5" x14ac:dyDescent="0.2">
      <c r="A132" s="541"/>
      <c r="B132" s="540" t="s">
        <v>698</v>
      </c>
      <c r="C132" s="594" t="s">
        <v>547</v>
      </c>
      <c r="D132" s="594"/>
      <c r="E132" s="594"/>
      <c r="F132" s="543" t="s">
        <v>697</v>
      </c>
      <c r="G132" s="552">
        <v>60</v>
      </c>
      <c r="H132" s="543"/>
      <c r="I132" s="552">
        <v>60</v>
      </c>
      <c r="J132" s="544"/>
      <c r="K132" s="543"/>
      <c r="L132" s="544">
        <v>385.45</v>
      </c>
      <c r="M132" s="543"/>
      <c r="N132" s="547">
        <v>7840</v>
      </c>
    </row>
    <row r="133" spans="1:14" x14ac:dyDescent="0.2">
      <c r="A133" s="553"/>
      <c r="B133" s="554"/>
      <c r="C133" s="601" t="s">
        <v>536</v>
      </c>
      <c r="D133" s="601"/>
      <c r="E133" s="601"/>
      <c r="F133" s="535"/>
      <c r="G133" s="535"/>
      <c r="H133" s="535"/>
      <c r="I133" s="535"/>
      <c r="J133" s="537"/>
      <c r="K133" s="535"/>
      <c r="L133" s="537">
        <v>2360.7600000000002</v>
      </c>
      <c r="M133" s="549"/>
      <c r="N133" s="538">
        <v>39256</v>
      </c>
    </row>
    <row r="134" spans="1:14" ht="22.5" x14ac:dyDescent="0.2">
      <c r="A134" s="533">
        <v>10</v>
      </c>
      <c r="B134" s="534" t="s">
        <v>726</v>
      </c>
      <c r="C134" s="601" t="s">
        <v>548</v>
      </c>
      <c r="D134" s="601"/>
      <c r="E134" s="601"/>
      <c r="F134" s="535" t="s">
        <v>727</v>
      </c>
      <c r="G134" s="535"/>
      <c r="H134" s="535"/>
      <c r="I134" s="573">
        <v>0.33639999999999998</v>
      </c>
      <c r="J134" s="537"/>
      <c r="K134" s="535"/>
      <c r="L134" s="537"/>
      <c r="M134" s="535"/>
      <c r="N134" s="538"/>
    </row>
    <row r="135" spans="1:14" ht="56.25" x14ac:dyDescent="0.2">
      <c r="A135" s="539"/>
      <c r="B135" s="540" t="s">
        <v>715</v>
      </c>
      <c r="C135" s="594" t="s">
        <v>528</v>
      </c>
      <c r="D135" s="594"/>
      <c r="E135" s="594"/>
      <c r="F135" s="594"/>
      <c r="G135" s="594"/>
      <c r="H135" s="594"/>
      <c r="I135" s="594"/>
      <c r="J135" s="594"/>
      <c r="K135" s="594"/>
      <c r="L135" s="594"/>
      <c r="M135" s="594"/>
      <c r="N135" s="602"/>
    </row>
    <row r="136" spans="1:14" ht="56.25" x14ac:dyDescent="0.2">
      <c r="A136" s="539"/>
      <c r="B136" s="540" t="s">
        <v>716</v>
      </c>
      <c r="C136" s="594" t="s">
        <v>529</v>
      </c>
      <c r="D136" s="594"/>
      <c r="E136" s="594"/>
      <c r="F136" s="594"/>
      <c r="G136" s="594"/>
      <c r="H136" s="594"/>
      <c r="I136" s="594"/>
      <c r="J136" s="594"/>
      <c r="K136" s="594"/>
      <c r="L136" s="594"/>
      <c r="M136" s="594"/>
      <c r="N136" s="602"/>
    </row>
    <row r="137" spans="1:14" x14ac:dyDescent="0.2">
      <c r="A137" s="541"/>
      <c r="B137" s="542">
        <v>1</v>
      </c>
      <c r="C137" s="594" t="s">
        <v>530</v>
      </c>
      <c r="D137" s="594"/>
      <c r="E137" s="594"/>
      <c r="F137" s="543"/>
      <c r="G137" s="543"/>
      <c r="H137" s="543"/>
      <c r="I137" s="543"/>
      <c r="J137" s="544">
        <v>756.35</v>
      </c>
      <c r="K137" s="546">
        <v>1.38</v>
      </c>
      <c r="L137" s="544">
        <v>351.12</v>
      </c>
      <c r="M137" s="546">
        <v>20.34</v>
      </c>
      <c r="N137" s="547">
        <v>7142</v>
      </c>
    </row>
    <row r="138" spans="1:14" x14ac:dyDescent="0.2">
      <c r="A138" s="541"/>
      <c r="B138" s="542">
        <v>2</v>
      </c>
      <c r="C138" s="594" t="s">
        <v>537</v>
      </c>
      <c r="D138" s="594"/>
      <c r="E138" s="594"/>
      <c r="F138" s="543"/>
      <c r="G138" s="543"/>
      <c r="H138" s="543"/>
      <c r="I138" s="543"/>
      <c r="J138" s="544">
        <v>520.09</v>
      </c>
      <c r="K138" s="546">
        <v>1.38</v>
      </c>
      <c r="L138" s="544">
        <v>241.44</v>
      </c>
      <c r="M138" s="546">
        <v>9.14</v>
      </c>
      <c r="N138" s="547">
        <v>2207</v>
      </c>
    </row>
    <row r="139" spans="1:14" x14ac:dyDescent="0.2">
      <c r="A139" s="541"/>
      <c r="B139" s="542">
        <v>3</v>
      </c>
      <c r="C139" s="594" t="s">
        <v>538</v>
      </c>
      <c r="D139" s="594"/>
      <c r="E139" s="594"/>
      <c r="F139" s="543"/>
      <c r="G139" s="543"/>
      <c r="H139" s="543"/>
      <c r="I139" s="543"/>
      <c r="J139" s="544">
        <v>28.41</v>
      </c>
      <c r="K139" s="546">
        <v>1.38</v>
      </c>
      <c r="L139" s="544">
        <v>13.19</v>
      </c>
      <c r="M139" s="546">
        <v>20.34</v>
      </c>
      <c r="N139" s="547">
        <v>268</v>
      </c>
    </row>
    <row r="140" spans="1:14" x14ac:dyDescent="0.2">
      <c r="A140" s="541"/>
      <c r="B140" s="542">
        <v>4</v>
      </c>
      <c r="C140" s="594" t="s">
        <v>539</v>
      </c>
      <c r="D140" s="594"/>
      <c r="E140" s="594"/>
      <c r="F140" s="543"/>
      <c r="G140" s="543"/>
      <c r="H140" s="543"/>
      <c r="I140" s="543"/>
      <c r="J140" s="544">
        <v>13270.73</v>
      </c>
      <c r="K140" s="543"/>
      <c r="L140" s="544">
        <v>4464.2700000000004</v>
      </c>
      <c r="M140" s="546">
        <v>7.56</v>
      </c>
      <c r="N140" s="547">
        <v>33750</v>
      </c>
    </row>
    <row r="141" spans="1:14" x14ac:dyDescent="0.2">
      <c r="A141" s="541"/>
      <c r="B141" s="540"/>
      <c r="C141" s="594" t="s">
        <v>531</v>
      </c>
      <c r="D141" s="594"/>
      <c r="E141" s="594"/>
      <c r="F141" s="543" t="s">
        <v>695</v>
      </c>
      <c r="G141" s="545">
        <v>62.2</v>
      </c>
      <c r="H141" s="546">
        <v>1.38</v>
      </c>
      <c r="I141" s="569">
        <v>28.8752304</v>
      </c>
      <c r="J141" s="544"/>
      <c r="K141" s="543"/>
      <c r="L141" s="544"/>
      <c r="M141" s="543"/>
      <c r="N141" s="547"/>
    </row>
    <row r="142" spans="1:14" x14ac:dyDescent="0.2">
      <c r="A142" s="541"/>
      <c r="B142" s="540"/>
      <c r="C142" s="594" t="s">
        <v>540</v>
      </c>
      <c r="D142" s="594"/>
      <c r="E142" s="594"/>
      <c r="F142" s="543" t="s">
        <v>695</v>
      </c>
      <c r="G142" s="546">
        <v>1.74</v>
      </c>
      <c r="H142" s="546">
        <v>1.38</v>
      </c>
      <c r="I142" s="569">
        <v>0.80776369999999997</v>
      </c>
      <c r="J142" s="544"/>
      <c r="K142" s="543"/>
      <c r="L142" s="544"/>
      <c r="M142" s="543"/>
      <c r="N142" s="547"/>
    </row>
    <row r="143" spans="1:14" x14ac:dyDescent="0.2">
      <c r="A143" s="541"/>
      <c r="B143" s="540"/>
      <c r="C143" s="608" t="s">
        <v>532</v>
      </c>
      <c r="D143" s="608"/>
      <c r="E143" s="608"/>
      <c r="F143" s="549"/>
      <c r="G143" s="549"/>
      <c r="H143" s="549"/>
      <c r="I143" s="549"/>
      <c r="J143" s="550">
        <v>14547.17</v>
      </c>
      <c r="K143" s="549"/>
      <c r="L143" s="550">
        <v>5056.83</v>
      </c>
      <c r="M143" s="549"/>
      <c r="N143" s="551"/>
    </row>
    <row r="144" spans="1:14" x14ac:dyDescent="0.2">
      <c r="A144" s="541"/>
      <c r="B144" s="540"/>
      <c r="C144" s="594" t="s">
        <v>533</v>
      </c>
      <c r="D144" s="594"/>
      <c r="E144" s="594"/>
      <c r="F144" s="543"/>
      <c r="G144" s="543"/>
      <c r="H144" s="543"/>
      <c r="I144" s="543"/>
      <c r="J144" s="544"/>
      <c r="K144" s="543"/>
      <c r="L144" s="544">
        <v>364.31</v>
      </c>
      <c r="M144" s="543"/>
      <c r="N144" s="547">
        <v>7410</v>
      </c>
    </row>
    <row r="145" spans="1:14" ht="78.75" x14ac:dyDescent="0.2">
      <c r="A145" s="541"/>
      <c r="B145" s="540" t="s">
        <v>704</v>
      </c>
      <c r="C145" s="594" t="s">
        <v>549</v>
      </c>
      <c r="D145" s="594"/>
      <c r="E145" s="594"/>
      <c r="F145" s="543" t="s">
        <v>697</v>
      </c>
      <c r="G145" s="552">
        <v>97</v>
      </c>
      <c r="H145" s="543"/>
      <c r="I145" s="552">
        <v>97</v>
      </c>
      <c r="J145" s="544"/>
      <c r="K145" s="543"/>
      <c r="L145" s="544">
        <v>353.38</v>
      </c>
      <c r="M145" s="543"/>
      <c r="N145" s="547">
        <v>7188</v>
      </c>
    </row>
    <row r="146" spans="1:14" ht="78.75" x14ac:dyDescent="0.2">
      <c r="A146" s="541"/>
      <c r="B146" s="540" t="s">
        <v>705</v>
      </c>
      <c r="C146" s="594" t="s">
        <v>550</v>
      </c>
      <c r="D146" s="594"/>
      <c r="E146" s="594"/>
      <c r="F146" s="543" t="s">
        <v>697</v>
      </c>
      <c r="G146" s="552">
        <v>51</v>
      </c>
      <c r="H146" s="543"/>
      <c r="I146" s="552">
        <v>51</v>
      </c>
      <c r="J146" s="544"/>
      <c r="K146" s="543"/>
      <c r="L146" s="544">
        <v>185.8</v>
      </c>
      <c r="M146" s="543"/>
      <c r="N146" s="547">
        <v>3779</v>
      </c>
    </row>
    <row r="147" spans="1:14" x14ac:dyDescent="0.2">
      <c r="A147" s="553"/>
      <c r="B147" s="554"/>
      <c r="C147" s="601" t="s">
        <v>536</v>
      </c>
      <c r="D147" s="601"/>
      <c r="E147" s="601"/>
      <c r="F147" s="535"/>
      <c r="G147" s="535"/>
      <c r="H147" s="535"/>
      <c r="I147" s="535"/>
      <c r="J147" s="537"/>
      <c r="K147" s="535"/>
      <c r="L147" s="537">
        <v>5596.01</v>
      </c>
      <c r="M147" s="549"/>
      <c r="N147" s="538">
        <v>54066</v>
      </c>
    </row>
    <row r="148" spans="1:14" ht="22.5" x14ac:dyDescent="0.2">
      <c r="A148" s="533">
        <v>11</v>
      </c>
      <c r="B148" s="534" t="s">
        <v>728</v>
      </c>
      <c r="C148" s="601" t="s">
        <v>551</v>
      </c>
      <c r="D148" s="601"/>
      <c r="E148" s="601"/>
      <c r="F148" s="535" t="s">
        <v>701</v>
      </c>
      <c r="G148" s="535"/>
      <c r="H148" s="535"/>
      <c r="I148" s="536">
        <v>1</v>
      </c>
      <c r="J148" s="537"/>
      <c r="K148" s="535"/>
      <c r="L148" s="537"/>
      <c r="M148" s="535"/>
      <c r="N148" s="538"/>
    </row>
    <row r="149" spans="1:14" ht="56.25" x14ac:dyDescent="0.2">
      <c r="A149" s="539"/>
      <c r="B149" s="540" t="s">
        <v>715</v>
      </c>
      <c r="C149" s="594" t="s">
        <v>528</v>
      </c>
      <c r="D149" s="594"/>
      <c r="E149" s="594"/>
      <c r="F149" s="594"/>
      <c r="G149" s="594"/>
      <c r="H149" s="594"/>
      <c r="I149" s="594"/>
      <c r="J149" s="594"/>
      <c r="K149" s="594"/>
      <c r="L149" s="594"/>
      <c r="M149" s="594"/>
      <c r="N149" s="602"/>
    </row>
    <row r="150" spans="1:14" ht="56.25" x14ac:dyDescent="0.2">
      <c r="A150" s="539"/>
      <c r="B150" s="540" t="s">
        <v>716</v>
      </c>
      <c r="C150" s="594" t="s">
        <v>529</v>
      </c>
      <c r="D150" s="594"/>
      <c r="E150" s="594"/>
      <c r="F150" s="594"/>
      <c r="G150" s="594"/>
      <c r="H150" s="594"/>
      <c r="I150" s="594"/>
      <c r="J150" s="594"/>
      <c r="K150" s="594"/>
      <c r="L150" s="594"/>
      <c r="M150" s="594"/>
      <c r="N150" s="602"/>
    </row>
    <row r="151" spans="1:14" x14ac:dyDescent="0.2">
      <c r="A151" s="541"/>
      <c r="B151" s="542">
        <v>1</v>
      </c>
      <c r="C151" s="594" t="s">
        <v>530</v>
      </c>
      <c r="D151" s="594"/>
      <c r="E151" s="594"/>
      <c r="F151" s="543"/>
      <c r="G151" s="543"/>
      <c r="H151" s="543"/>
      <c r="I151" s="543"/>
      <c r="J151" s="544">
        <v>261.44</v>
      </c>
      <c r="K151" s="546">
        <v>1.38</v>
      </c>
      <c r="L151" s="544">
        <v>360.79</v>
      </c>
      <c r="M151" s="546">
        <v>20.34</v>
      </c>
      <c r="N151" s="547">
        <v>7338</v>
      </c>
    </row>
    <row r="152" spans="1:14" x14ac:dyDescent="0.2">
      <c r="A152" s="541"/>
      <c r="B152" s="542">
        <v>2</v>
      </c>
      <c r="C152" s="594" t="s">
        <v>537</v>
      </c>
      <c r="D152" s="594"/>
      <c r="E152" s="594"/>
      <c r="F152" s="543"/>
      <c r="G152" s="543"/>
      <c r="H152" s="543"/>
      <c r="I152" s="543"/>
      <c r="J152" s="544">
        <v>507.03</v>
      </c>
      <c r="K152" s="546">
        <v>1.38</v>
      </c>
      <c r="L152" s="544">
        <v>699.7</v>
      </c>
      <c r="M152" s="546">
        <v>9.14</v>
      </c>
      <c r="N152" s="547">
        <v>6395</v>
      </c>
    </row>
    <row r="153" spans="1:14" x14ac:dyDescent="0.2">
      <c r="A153" s="541"/>
      <c r="B153" s="542">
        <v>3</v>
      </c>
      <c r="C153" s="594" t="s">
        <v>538</v>
      </c>
      <c r="D153" s="594"/>
      <c r="E153" s="594"/>
      <c r="F153" s="543"/>
      <c r="G153" s="543"/>
      <c r="H153" s="543"/>
      <c r="I153" s="543"/>
      <c r="J153" s="544">
        <v>53.89</v>
      </c>
      <c r="K153" s="546">
        <v>1.38</v>
      </c>
      <c r="L153" s="544">
        <v>74.37</v>
      </c>
      <c r="M153" s="546">
        <v>20.34</v>
      </c>
      <c r="N153" s="547">
        <v>1513</v>
      </c>
    </row>
    <row r="154" spans="1:14" x14ac:dyDescent="0.2">
      <c r="A154" s="541"/>
      <c r="B154" s="542">
        <v>4</v>
      </c>
      <c r="C154" s="594" t="s">
        <v>539</v>
      </c>
      <c r="D154" s="594"/>
      <c r="E154" s="594"/>
      <c r="F154" s="543"/>
      <c r="G154" s="543"/>
      <c r="H154" s="543"/>
      <c r="I154" s="543"/>
      <c r="J154" s="544">
        <v>579.61</v>
      </c>
      <c r="K154" s="543"/>
      <c r="L154" s="544">
        <v>579.61</v>
      </c>
      <c r="M154" s="546">
        <v>7.56</v>
      </c>
      <c r="N154" s="547">
        <v>4382</v>
      </c>
    </row>
    <row r="155" spans="1:14" x14ac:dyDescent="0.2">
      <c r="A155" s="541"/>
      <c r="B155" s="540"/>
      <c r="C155" s="594" t="s">
        <v>531</v>
      </c>
      <c r="D155" s="594"/>
      <c r="E155" s="594"/>
      <c r="F155" s="543" t="s">
        <v>695</v>
      </c>
      <c r="G155" s="545">
        <v>21.5</v>
      </c>
      <c r="H155" s="546">
        <v>1.38</v>
      </c>
      <c r="I155" s="546">
        <v>29.67</v>
      </c>
      <c r="J155" s="544"/>
      <c r="K155" s="543"/>
      <c r="L155" s="544"/>
      <c r="M155" s="543"/>
      <c r="N155" s="547"/>
    </row>
    <row r="156" spans="1:14" x14ac:dyDescent="0.2">
      <c r="A156" s="541"/>
      <c r="B156" s="540"/>
      <c r="C156" s="594" t="s">
        <v>540</v>
      </c>
      <c r="D156" s="594"/>
      <c r="E156" s="594"/>
      <c r="F156" s="543" t="s">
        <v>695</v>
      </c>
      <c r="G156" s="545">
        <v>3.3</v>
      </c>
      <c r="H156" s="546">
        <v>1.38</v>
      </c>
      <c r="I156" s="548">
        <v>4.5540000000000003</v>
      </c>
      <c r="J156" s="544"/>
      <c r="K156" s="543"/>
      <c r="L156" s="544"/>
      <c r="M156" s="543"/>
      <c r="N156" s="547"/>
    </row>
    <row r="157" spans="1:14" x14ac:dyDescent="0.2">
      <c r="A157" s="541"/>
      <c r="B157" s="540"/>
      <c r="C157" s="608" t="s">
        <v>532</v>
      </c>
      <c r="D157" s="608"/>
      <c r="E157" s="608"/>
      <c r="F157" s="549"/>
      <c r="G157" s="549"/>
      <c r="H157" s="549"/>
      <c r="I157" s="549"/>
      <c r="J157" s="550">
        <v>1348.08</v>
      </c>
      <c r="K157" s="549"/>
      <c r="L157" s="550">
        <v>1640.1</v>
      </c>
      <c r="M157" s="549"/>
      <c r="N157" s="551"/>
    </row>
    <row r="158" spans="1:14" x14ac:dyDescent="0.2">
      <c r="A158" s="541"/>
      <c r="B158" s="540"/>
      <c r="C158" s="594" t="s">
        <v>533</v>
      </c>
      <c r="D158" s="594"/>
      <c r="E158" s="594"/>
      <c r="F158" s="543"/>
      <c r="G158" s="543"/>
      <c r="H158" s="543"/>
      <c r="I158" s="543"/>
      <c r="J158" s="544"/>
      <c r="K158" s="543"/>
      <c r="L158" s="544">
        <v>435.16</v>
      </c>
      <c r="M158" s="543"/>
      <c r="N158" s="547">
        <v>8851</v>
      </c>
    </row>
    <row r="159" spans="1:14" ht="78.75" x14ac:dyDescent="0.2">
      <c r="A159" s="541"/>
      <c r="B159" s="540" t="s">
        <v>704</v>
      </c>
      <c r="C159" s="594" t="s">
        <v>549</v>
      </c>
      <c r="D159" s="594"/>
      <c r="E159" s="594"/>
      <c r="F159" s="543" t="s">
        <v>697</v>
      </c>
      <c r="G159" s="552">
        <v>97</v>
      </c>
      <c r="H159" s="543"/>
      <c r="I159" s="552">
        <v>97</v>
      </c>
      <c r="J159" s="544"/>
      <c r="K159" s="543"/>
      <c r="L159" s="544">
        <v>422.11</v>
      </c>
      <c r="M159" s="543"/>
      <c r="N159" s="547">
        <v>8585</v>
      </c>
    </row>
    <row r="160" spans="1:14" ht="78.75" x14ac:dyDescent="0.2">
      <c r="A160" s="541"/>
      <c r="B160" s="540" t="s">
        <v>705</v>
      </c>
      <c r="C160" s="594" t="s">
        <v>550</v>
      </c>
      <c r="D160" s="594"/>
      <c r="E160" s="594"/>
      <c r="F160" s="543" t="s">
        <v>697</v>
      </c>
      <c r="G160" s="552">
        <v>51</v>
      </c>
      <c r="H160" s="543"/>
      <c r="I160" s="552">
        <v>51</v>
      </c>
      <c r="J160" s="544"/>
      <c r="K160" s="543"/>
      <c r="L160" s="544">
        <v>221.93</v>
      </c>
      <c r="M160" s="543"/>
      <c r="N160" s="547">
        <v>4514</v>
      </c>
    </row>
    <row r="161" spans="1:14" x14ac:dyDescent="0.2">
      <c r="A161" s="553"/>
      <c r="B161" s="554"/>
      <c r="C161" s="601" t="s">
        <v>536</v>
      </c>
      <c r="D161" s="601"/>
      <c r="E161" s="601"/>
      <c r="F161" s="535"/>
      <c r="G161" s="535"/>
      <c r="H161" s="535"/>
      <c r="I161" s="535"/>
      <c r="J161" s="537"/>
      <c r="K161" s="535"/>
      <c r="L161" s="537">
        <v>2284.14</v>
      </c>
      <c r="M161" s="549"/>
      <c r="N161" s="538">
        <v>31214</v>
      </c>
    </row>
    <row r="162" spans="1:14" ht="22.5" x14ac:dyDescent="0.2">
      <c r="A162" s="533">
        <v>12</v>
      </c>
      <c r="B162" s="534" t="s">
        <v>729</v>
      </c>
      <c r="C162" s="601" t="s">
        <v>558</v>
      </c>
      <c r="D162" s="601"/>
      <c r="E162" s="601"/>
      <c r="F162" s="535" t="s">
        <v>730</v>
      </c>
      <c r="G162" s="535"/>
      <c r="H162" s="535"/>
      <c r="I162" s="536">
        <v>1</v>
      </c>
      <c r="J162" s="537"/>
      <c r="K162" s="535"/>
      <c r="L162" s="537"/>
      <c r="M162" s="535"/>
      <c r="N162" s="538"/>
    </row>
    <row r="163" spans="1:14" ht="56.25" x14ac:dyDescent="0.2">
      <c r="A163" s="539"/>
      <c r="B163" s="540" t="s">
        <v>715</v>
      </c>
      <c r="C163" s="594" t="s">
        <v>528</v>
      </c>
      <c r="D163" s="594"/>
      <c r="E163" s="594"/>
      <c r="F163" s="594"/>
      <c r="G163" s="594"/>
      <c r="H163" s="594"/>
      <c r="I163" s="594"/>
      <c r="J163" s="594"/>
      <c r="K163" s="594"/>
      <c r="L163" s="594"/>
      <c r="M163" s="594"/>
      <c r="N163" s="602"/>
    </row>
    <row r="164" spans="1:14" ht="56.25" x14ac:dyDescent="0.2">
      <c r="A164" s="539"/>
      <c r="B164" s="540" t="s">
        <v>716</v>
      </c>
      <c r="C164" s="594" t="s">
        <v>529</v>
      </c>
      <c r="D164" s="594"/>
      <c r="E164" s="594"/>
      <c r="F164" s="594"/>
      <c r="G164" s="594"/>
      <c r="H164" s="594"/>
      <c r="I164" s="594"/>
      <c r="J164" s="594"/>
      <c r="K164" s="594"/>
      <c r="L164" s="594"/>
      <c r="M164" s="594"/>
      <c r="N164" s="602"/>
    </row>
    <row r="165" spans="1:14" x14ac:dyDescent="0.2">
      <c r="A165" s="541"/>
      <c r="B165" s="542">
        <v>1</v>
      </c>
      <c r="C165" s="594" t="s">
        <v>530</v>
      </c>
      <c r="D165" s="594"/>
      <c r="E165" s="594"/>
      <c r="F165" s="543"/>
      <c r="G165" s="543"/>
      <c r="H165" s="543"/>
      <c r="I165" s="543"/>
      <c r="J165" s="544">
        <v>102.9</v>
      </c>
      <c r="K165" s="546">
        <v>1.38</v>
      </c>
      <c r="L165" s="544">
        <v>142</v>
      </c>
      <c r="M165" s="546">
        <v>20.34</v>
      </c>
      <c r="N165" s="547">
        <v>2888</v>
      </c>
    </row>
    <row r="166" spans="1:14" x14ac:dyDescent="0.2">
      <c r="A166" s="541"/>
      <c r="B166" s="542">
        <v>2</v>
      </c>
      <c r="C166" s="594" t="s">
        <v>537</v>
      </c>
      <c r="D166" s="594"/>
      <c r="E166" s="594"/>
      <c r="F166" s="543"/>
      <c r="G166" s="543"/>
      <c r="H166" s="543"/>
      <c r="I166" s="543"/>
      <c r="J166" s="544">
        <v>111.87</v>
      </c>
      <c r="K166" s="546">
        <v>1.38</v>
      </c>
      <c r="L166" s="544">
        <v>154.38</v>
      </c>
      <c r="M166" s="546">
        <v>9.14</v>
      </c>
      <c r="N166" s="547">
        <v>1411</v>
      </c>
    </row>
    <row r="167" spans="1:14" x14ac:dyDescent="0.2">
      <c r="A167" s="541"/>
      <c r="B167" s="542">
        <v>3</v>
      </c>
      <c r="C167" s="594" t="s">
        <v>538</v>
      </c>
      <c r="D167" s="594"/>
      <c r="E167" s="594"/>
      <c r="F167" s="543"/>
      <c r="G167" s="543"/>
      <c r="H167" s="543"/>
      <c r="I167" s="543"/>
      <c r="J167" s="544">
        <v>10.78</v>
      </c>
      <c r="K167" s="546">
        <v>1.38</v>
      </c>
      <c r="L167" s="544">
        <v>14.88</v>
      </c>
      <c r="M167" s="546">
        <v>20.34</v>
      </c>
      <c r="N167" s="547">
        <v>303</v>
      </c>
    </row>
    <row r="168" spans="1:14" x14ac:dyDescent="0.2">
      <c r="A168" s="541"/>
      <c r="B168" s="542">
        <v>4</v>
      </c>
      <c r="C168" s="594" t="s">
        <v>539</v>
      </c>
      <c r="D168" s="594"/>
      <c r="E168" s="594"/>
      <c r="F168" s="543"/>
      <c r="G168" s="543"/>
      <c r="H168" s="543"/>
      <c r="I168" s="543"/>
      <c r="J168" s="544">
        <v>2.75</v>
      </c>
      <c r="K168" s="543"/>
      <c r="L168" s="544">
        <v>2.75</v>
      </c>
      <c r="M168" s="546">
        <v>7.56</v>
      </c>
      <c r="N168" s="547">
        <v>21</v>
      </c>
    </row>
    <row r="169" spans="1:14" x14ac:dyDescent="0.2">
      <c r="A169" s="541"/>
      <c r="B169" s="540"/>
      <c r="C169" s="594" t="s">
        <v>531</v>
      </c>
      <c r="D169" s="594"/>
      <c r="E169" s="594"/>
      <c r="F169" s="543" t="s">
        <v>695</v>
      </c>
      <c r="G169" s="546">
        <v>8.09</v>
      </c>
      <c r="H169" s="546">
        <v>1.38</v>
      </c>
      <c r="I169" s="572">
        <v>11.164199999999999</v>
      </c>
      <c r="J169" s="544"/>
      <c r="K169" s="543"/>
      <c r="L169" s="544"/>
      <c r="M169" s="543"/>
      <c r="N169" s="547"/>
    </row>
    <row r="170" spans="1:14" x14ac:dyDescent="0.2">
      <c r="A170" s="541"/>
      <c r="B170" s="540"/>
      <c r="C170" s="594" t="s">
        <v>540</v>
      </c>
      <c r="D170" s="594"/>
      <c r="E170" s="594"/>
      <c r="F170" s="543" t="s">
        <v>695</v>
      </c>
      <c r="G170" s="546">
        <v>0.66</v>
      </c>
      <c r="H170" s="546">
        <v>1.38</v>
      </c>
      <c r="I170" s="572">
        <v>0.91080000000000005</v>
      </c>
      <c r="J170" s="544"/>
      <c r="K170" s="543"/>
      <c r="L170" s="544"/>
      <c r="M170" s="543"/>
      <c r="N170" s="547"/>
    </row>
    <row r="171" spans="1:14" x14ac:dyDescent="0.2">
      <c r="A171" s="541"/>
      <c r="B171" s="540"/>
      <c r="C171" s="608" t="s">
        <v>532</v>
      </c>
      <c r="D171" s="608"/>
      <c r="E171" s="608"/>
      <c r="F171" s="549"/>
      <c r="G171" s="549"/>
      <c r="H171" s="549"/>
      <c r="I171" s="549"/>
      <c r="J171" s="550">
        <v>217.52</v>
      </c>
      <c r="K171" s="549"/>
      <c r="L171" s="550">
        <v>299.13</v>
      </c>
      <c r="M171" s="549"/>
      <c r="N171" s="551"/>
    </row>
    <row r="172" spans="1:14" x14ac:dyDescent="0.2">
      <c r="A172" s="541"/>
      <c r="B172" s="540"/>
      <c r="C172" s="594" t="s">
        <v>533</v>
      </c>
      <c r="D172" s="594"/>
      <c r="E172" s="594"/>
      <c r="F172" s="543"/>
      <c r="G172" s="543"/>
      <c r="H172" s="543"/>
      <c r="I172" s="543"/>
      <c r="J172" s="544"/>
      <c r="K172" s="543"/>
      <c r="L172" s="544">
        <v>156.88</v>
      </c>
      <c r="M172" s="543"/>
      <c r="N172" s="547">
        <v>3191</v>
      </c>
    </row>
    <row r="173" spans="1:14" ht="67.5" x14ac:dyDescent="0.2">
      <c r="A173" s="541"/>
      <c r="B173" s="540" t="s">
        <v>696</v>
      </c>
      <c r="C173" s="594" t="s">
        <v>546</v>
      </c>
      <c r="D173" s="594"/>
      <c r="E173" s="594"/>
      <c r="F173" s="543" t="s">
        <v>697</v>
      </c>
      <c r="G173" s="552">
        <v>103</v>
      </c>
      <c r="H173" s="543"/>
      <c r="I173" s="552">
        <v>103</v>
      </c>
      <c r="J173" s="544"/>
      <c r="K173" s="543"/>
      <c r="L173" s="544">
        <v>161.59</v>
      </c>
      <c r="M173" s="543"/>
      <c r="N173" s="547">
        <v>3287</v>
      </c>
    </row>
    <row r="174" spans="1:14" ht="67.5" x14ac:dyDescent="0.2">
      <c r="A174" s="541"/>
      <c r="B174" s="540" t="s">
        <v>698</v>
      </c>
      <c r="C174" s="594" t="s">
        <v>547</v>
      </c>
      <c r="D174" s="594"/>
      <c r="E174" s="594"/>
      <c r="F174" s="543" t="s">
        <v>697</v>
      </c>
      <c r="G174" s="552">
        <v>60</v>
      </c>
      <c r="H174" s="543"/>
      <c r="I174" s="552">
        <v>60</v>
      </c>
      <c r="J174" s="544"/>
      <c r="K174" s="543"/>
      <c r="L174" s="544">
        <v>94.13</v>
      </c>
      <c r="M174" s="543"/>
      <c r="N174" s="547">
        <v>1915</v>
      </c>
    </row>
    <row r="175" spans="1:14" x14ac:dyDescent="0.2">
      <c r="A175" s="553"/>
      <c r="B175" s="554"/>
      <c r="C175" s="601" t="s">
        <v>536</v>
      </c>
      <c r="D175" s="601"/>
      <c r="E175" s="601"/>
      <c r="F175" s="535"/>
      <c r="G175" s="535"/>
      <c r="H175" s="535"/>
      <c r="I175" s="535"/>
      <c r="J175" s="537"/>
      <c r="K175" s="535"/>
      <c r="L175" s="537">
        <v>554.85</v>
      </c>
      <c r="M175" s="549"/>
      <c r="N175" s="538">
        <v>9522</v>
      </c>
    </row>
    <row r="176" spans="1:14" ht="22.5" x14ac:dyDescent="0.2">
      <c r="A176" s="533">
        <v>13</v>
      </c>
      <c r="B176" s="534" t="s">
        <v>731</v>
      </c>
      <c r="C176" s="601" t="s">
        <v>557</v>
      </c>
      <c r="D176" s="601"/>
      <c r="E176" s="601"/>
      <c r="F176" s="535" t="s">
        <v>730</v>
      </c>
      <c r="G176" s="535"/>
      <c r="H176" s="535"/>
      <c r="I176" s="536">
        <v>3</v>
      </c>
      <c r="J176" s="537"/>
      <c r="K176" s="535"/>
      <c r="L176" s="537"/>
      <c r="M176" s="535"/>
      <c r="N176" s="538"/>
    </row>
    <row r="177" spans="1:14" ht="56.25" x14ac:dyDescent="0.2">
      <c r="A177" s="539"/>
      <c r="B177" s="540" t="s">
        <v>715</v>
      </c>
      <c r="C177" s="594" t="s">
        <v>528</v>
      </c>
      <c r="D177" s="594"/>
      <c r="E177" s="594"/>
      <c r="F177" s="594"/>
      <c r="G177" s="594"/>
      <c r="H177" s="594"/>
      <c r="I177" s="594"/>
      <c r="J177" s="594"/>
      <c r="K177" s="594"/>
      <c r="L177" s="594"/>
      <c r="M177" s="594"/>
      <c r="N177" s="602"/>
    </row>
    <row r="178" spans="1:14" ht="56.25" x14ac:dyDescent="0.2">
      <c r="A178" s="539"/>
      <c r="B178" s="540" t="s">
        <v>716</v>
      </c>
      <c r="C178" s="594" t="s">
        <v>529</v>
      </c>
      <c r="D178" s="594"/>
      <c r="E178" s="594"/>
      <c r="F178" s="594"/>
      <c r="G178" s="594"/>
      <c r="H178" s="594"/>
      <c r="I178" s="594"/>
      <c r="J178" s="594"/>
      <c r="K178" s="594"/>
      <c r="L178" s="594"/>
      <c r="M178" s="594"/>
      <c r="N178" s="602"/>
    </row>
    <row r="179" spans="1:14" x14ac:dyDescent="0.2">
      <c r="A179" s="541"/>
      <c r="B179" s="542">
        <v>1</v>
      </c>
      <c r="C179" s="594" t="s">
        <v>530</v>
      </c>
      <c r="D179" s="594"/>
      <c r="E179" s="594"/>
      <c r="F179" s="543"/>
      <c r="G179" s="543"/>
      <c r="H179" s="543"/>
      <c r="I179" s="543"/>
      <c r="J179" s="544">
        <v>48.05</v>
      </c>
      <c r="K179" s="546">
        <v>1.38</v>
      </c>
      <c r="L179" s="544">
        <v>198.93</v>
      </c>
      <c r="M179" s="546">
        <v>20.34</v>
      </c>
      <c r="N179" s="547">
        <v>4046</v>
      </c>
    </row>
    <row r="180" spans="1:14" x14ac:dyDescent="0.2">
      <c r="A180" s="541"/>
      <c r="B180" s="542">
        <v>2</v>
      </c>
      <c r="C180" s="594" t="s">
        <v>537</v>
      </c>
      <c r="D180" s="594"/>
      <c r="E180" s="594"/>
      <c r="F180" s="543"/>
      <c r="G180" s="543"/>
      <c r="H180" s="543"/>
      <c r="I180" s="543"/>
      <c r="J180" s="544">
        <v>110.89</v>
      </c>
      <c r="K180" s="546">
        <v>1.38</v>
      </c>
      <c r="L180" s="544">
        <v>459.08</v>
      </c>
      <c r="M180" s="546">
        <v>9.14</v>
      </c>
      <c r="N180" s="547">
        <v>4196</v>
      </c>
    </row>
    <row r="181" spans="1:14" x14ac:dyDescent="0.2">
      <c r="A181" s="541"/>
      <c r="B181" s="542">
        <v>3</v>
      </c>
      <c r="C181" s="594" t="s">
        <v>538</v>
      </c>
      <c r="D181" s="594"/>
      <c r="E181" s="594"/>
      <c r="F181" s="543"/>
      <c r="G181" s="543"/>
      <c r="H181" s="543"/>
      <c r="I181" s="543"/>
      <c r="J181" s="544">
        <v>11.8</v>
      </c>
      <c r="K181" s="546">
        <v>1.38</v>
      </c>
      <c r="L181" s="544">
        <v>48.85</v>
      </c>
      <c r="M181" s="546">
        <v>20.34</v>
      </c>
      <c r="N181" s="547">
        <v>994</v>
      </c>
    </row>
    <row r="182" spans="1:14" x14ac:dyDescent="0.2">
      <c r="A182" s="541"/>
      <c r="B182" s="542">
        <v>4</v>
      </c>
      <c r="C182" s="594" t="s">
        <v>539</v>
      </c>
      <c r="D182" s="594"/>
      <c r="E182" s="594"/>
      <c r="F182" s="543"/>
      <c r="G182" s="543"/>
      <c r="H182" s="543"/>
      <c r="I182" s="543"/>
      <c r="J182" s="544">
        <v>3.35</v>
      </c>
      <c r="K182" s="543"/>
      <c r="L182" s="544">
        <v>10.050000000000001</v>
      </c>
      <c r="M182" s="546">
        <v>7.56</v>
      </c>
      <c r="N182" s="547">
        <v>76</v>
      </c>
    </row>
    <row r="183" spans="1:14" x14ac:dyDescent="0.2">
      <c r="A183" s="541"/>
      <c r="B183" s="540"/>
      <c r="C183" s="594" t="s">
        <v>531</v>
      </c>
      <c r="D183" s="594"/>
      <c r="E183" s="594"/>
      <c r="F183" s="543" t="s">
        <v>695</v>
      </c>
      <c r="G183" s="546">
        <v>4.29</v>
      </c>
      <c r="H183" s="546">
        <v>1.38</v>
      </c>
      <c r="I183" s="572">
        <v>17.7606</v>
      </c>
      <c r="J183" s="544"/>
      <c r="K183" s="543"/>
      <c r="L183" s="544"/>
      <c r="M183" s="543"/>
      <c r="N183" s="547"/>
    </row>
    <row r="184" spans="1:14" x14ac:dyDescent="0.2">
      <c r="A184" s="541"/>
      <c r="B184" s="540"/>
      <c r="C184" s="594" t="s">
        <v>540</v>
      </c>
      <c r="D184" s="594"/>
      <c r="E184" s="594"/>
      <c r="F184" s="543" t="s">
        <v>695</v>
      </c>
      <c r="G184" s="546">
        <v>0.97</v>
      </c>
      <c r="H184" s="546">
        <v>1.38</v>
      </c>
      <c r="I184" s="572">
        <v>4.0157999999999996</v>
      </c>
      <c r="J184" s="544"/>
      <c r="K184" s="543"/>
      <c r="L184" s="544"/>
      <c r="M184" s="543"/>
      <c r="N184" s="547"/>
    </row>
    <row r="185" spans="1:14" x14ac:dyDescent="0.2">
      <c r="A185" s="541"/>
      <c r="B185" s="540"/>
      <c r="C185" s="608" t="s">
        <v>532</v>
      </c>
      <c r="D185" s="608"/>
      <c r="E185" s="608"/>
      <c r="F185" s="549"/>
      <c r="G185" s="549"/>
      <c r="H185" s="549"/>
      <c r="I185" s="549"/>
      <c r="J185" s="550">
        <v>162.29</v>
      </c>
      <c r="K185" s="549"/>
      <c r="L185" s="550">
        <v>668.06</v>
      </c>
      <c r="M185" s="549"/>
      <c r="N185" s="551"/>
    </row>
    <row r="186" spans="1:14" x14ac:dyDescent="0.2">
      <c r="A186" s="541"/>
      <c r="B186" s="540"/>
      <c r="C186" s="594" t="s">
        <v>533</v>
      </c>
      <c r="D186" s="594"/>
      <c r="E186" s="594"/>
      <c r="F186" s="543"/>
      <c r="G186" s="543"/>
      <c r="H186" s="543"/>
      <c r="I186" s="543"/>
      <c r="J186" s="544"/>
      <c r="K186" s="543"/>
      <c r="L186" s="544">
        <v>247.78</v>
      </c>
      <c r="M186" s="543"/>
      <c r="N186" s="547">
        <v>5040</v>
      </c>
    </row>
    <row r="187" spans="1:14" ht="67.5" x14ac:dyDescent="0.2">
      <c r="A187" s="541"/>
      <c r="B187" s="540" t="s">
        <v>696</v>
      </c>
      <c r="C187" s="594" t="s">
        <v>546</v>
      </c>
      <c r="D187" s="594"/>
      <c r="E187" s="594"/>
      <c r="F187" s="543" t="s">
        <v>697</v>
      </c>
      <c r="G187" s="552">
        <v>103</v>
      </c>
      <c r="H187" s="543"/>
      <c r="I187" s="552">
        <v>103</v>
      </c>
      <c r="J187" s="544"/>
      <c r="K187" s="543"/>
      <c r="L187" s="544">
        <v>255.21</v>
      </c>
      <c r="M187" s="543"/>
      <c r="N187" s="547">
        <v>5191</v>
      </c>
    </row>
    <row r="188" spans="1:14" ht="67.5" x14ac:dyDescent="0.2">
      <c r="A188" s="541"/>
      <c r="B188" s="540" t="s">
        <v>698</v>
      </c>
      <c r="C188" s="594" t="s">
        <v>547</v>
      </c>
      <c r="D188" s="594"/>
      <c r="E188" s="594"/>
      <c r="F188" s="543" t="s">
        <v>697</v>
      </c>
      <c r="G188" s="552">
        <v>60</v>
      </c>
      <c r="H188" s="543"/>
      <c r="I188" s="552">
        <v>60</v>
      </c>
      <c r="J188" s="544"/>
      <c r="K188" s="543"/>
      <c r="L188" s="544">
        <v>148.66999999999999</v>
      </c>
      <c r="M188" s="543"/>
      <c r="N188" s="547">
        <v>3024</v>
      </c>
    </row>
    <row r="189" spans="1:14" x14ac:dyDescent="0.2">
      <c r="A189" s="553"/>
      <c r="B189" s="554"/>
      <c r="C189" s="601" t="s">
        <v>536</v>
      </c>
      <c r="D189" s="601"/>
      <c r="E189" s="601"/>
      <c r="F189" s="535"/>
      <c r="G189" s="535"/>
      <c r="H189" s="535"/>
      <c r="I189" s="535"/>
      <c r="J189" s="537"/>
      <c r="K189" s="535"/>
      <c r="L189" s="537">
        <v>1071.94</v>
      </c>
      <c r="M189" s="549"/>
      <c r="N189" s="538">
        <v>16533</v>
      </c>
    </row>
    <row r="190" spans="1:14" ht="22.5" x14ac:dyDescent="0.2">
      <c r="A190" s="533">
        <v>14</v>
      </c>
      <c r="B190" s="534" t="s">
        <v>706</v>
      </c>
      <c r="C190" s="601" t="s">
        <v>552</v>
      </c>
      <c r="D190" s="601"/>
      <c r="E190" s="601"/>
      <c r="F190" s="535" t="s">
        <v>707</v>
      </c>
      <c r="G190" s="535"/>
      <c r="H190" s="535"/>
      <c r="I190" s="555">
        <v>9.5</v>
      </c>
      <c r="J190" s="537"/>
      <c r="K190" s="535"/>
      <c r="L190" s="537"/>
      <c r="M190" s="535"/>
      <c r="N190" s="538"/>
    </row>
    <row r="191" spans="1:14" x14ac:dyDescent="0.2">
      <c r="A191" s="541"/>
      <c r="B191" s="540"/>
      <c r="C191" s="608" t="s">
        <v>532</v>
      </c>
      <c r="D191" s="608"/>
      <c r="E191" s="608"/>
      <c r="F191" s="549"/>
      <c r="G191" s="549"/>
      <c r="H191" s="549"/>
      <c r="I191" s="549"/>
      <c r="J191" s="550">
        <v>20.52</v>
      </c>
      <c r="K191" s="549"/>
      <c r="L191" s="550"/>
      <c r="M191" s="549"/>
      <c r="N191" s="551"/>
    </row>
    <row r="192" spans="1:14" x14ac:dyDescent="0.2">
      <c r="A192" s="541"/>
      <c r="B192" s="540"/>
      <c r="C192" s="594" t="s">
        <v>533</v>
      </c>
      <c r="D192" s="594"/>
      <c r="E192" s="594"/>
      <c r="F192" s="543"/>
      <c r="G192" s="543"/>
      <c r="H192" s="543"/>
      <c r="I192" s="543"/>
      <c r="J192" s="544"/>
      <c r="K192" s="543"/>
      <c r="L192" s="544"/>
      <c r="M192" s="543"/>
      <c r="N192" s="547"/>
    </row>
    <row r="193" spans="1:14" x14ac:dyDescent="0.2">
      <c r="A193" s="541"/>
      <c r="B193" s="540"/>
      <c r="C193" s="594" t="s">
        <v>553</v>
      </c>
      <c r="D193" s="594"/>
      <c r="E193" s="594"/>
      <c r="F193" s="543" t="s">
        <v>697</v>
      </c>
      <c r="G193" s="552">
        <v>0</v>
      </c>
      <c r="H193" s="543"/>
      <c r="I193" s="552">
        <v>0</v>
      </c>
      <c r="J193" s="544"/>
      <c r="K193" s="543"/>
      <c r="L193" s="544"/>
      <c r="M193" s="543"/>
      <c r="N193" s="547"/>
    </row>
    <row r="194" spans="1:14" x14ac:dyDescent="0.2">
      <c r="A194" s="541"/>
      <c r="B194" s="540"/>
      <c r="C194" s="594" t="s">
        <v>554</v>
      </c>
      <c r="D194" s="594"/>
      <c r="E194" s="594"/>
      <c r="F194" s="543" t="s">
        <v>697</v>
      </c>
      <c r="G194" s="552">
        <v>0</v>
      </c>
      <c r="H194" s="543"/>
      <c r="I194" s="552">
        <v>0</v>
      </c>
      <c r="J194" s="544"/>
      <c r="K194" s="543"/>
      <c r="L194" s="544"/>
      <c r="M194" s="543"/>
      <c r="N194" s="547"/>
    </row>
    <row r="195" spans="1:14" x14ac:dyDescent="0.2">
      <c r="A195" s="553"/>
      <c r="B195" s="554"/>
      <c r="C195" s="601" t="s">
        <v>536</v>
      </c>
      <c r="D195" s="601"/>
      <c r="E195" s="601"/>
      <c r="F195" s="535"/>
      <c r="G195" s="535"/>
      <c r="H195" s="535"/>
      <c r="I195" s="535"/>
      <c r="J195" s="537"/>
      <c r="K195" s="535"/>
      <c r="L195" s="537">
        <v>0</v>
      </c>
      <c r="M195" s="549"/>
      <c r="N195" s="538">
        <v>0</v>
      </c>
    </row>
    <row r="196" spans="1:14" ht="22.5" x14ac:dyDescent="0.2">
      <c r="A196" s="533">
        <v>15</v>
      </c>
      <c r="B196" s="534" t="s">
        <v>708</v>
      </c>
      <c r="C196" s="601" t="s">
        <v>555</v>
      </c>
      <c r="D196" s="601"/>
      <c r="E196" s="601"/>
      <c r="F196" s="535" t="s">
        <v>707</v>
      </c>
      <c r="G196" s="535"/>
      <c r="H196" s="535"/>
      <c r="I196" s="555">
        <v>9.5</v>
      </c>
      <c r="J196" s="537"/>
      <c r="K196" s="535"/>
      <c r="L196" s="537"/>
      <c r="M196" s="535"/>
      <c r="N196" s="538"/>
    </row>
    <row r="197" spans="1:14" x14ac:dyDescent="0.2">
      <c r="A197" s="541"/>
      <c r="B197" s="540"/>
      <c r="C197" s="608" t="s">
        <v>532</v>
      </c>
      <c r="D197" s="608"/>
      <c r="E197" s="608"/>
      <c r="F197" s="549"/>
      <c r="G197" s="549"/>
      <c r="H197" s="549"/>
      <c r="I197" s="549"/>
      <c r="J197" s="550">
        <v>16.03</v>
      </c>
      <c r="K197" s="549"/>
      <c r="L197" s="550"/>
      <c r="M197" s="549"/>
      <c r="N197" s="551"/>
    </row>
    <row r="198" spans="1:14" x14ac:dyDescent="0.2">
      <c r="A198" s="541"/>
      <c r="B198" s="540"/>
      <c r="C198" s="594" t="s">
        <v>533</v>
      </c>
      <c r="D198" s="594"/>
      <c r="E198" s="594"/>
      <c r="F198" s="543"/>
      <c r="G198" s="543"/>
      <c r="H198" s="543"/>
      <c r="I198" s="543"/>
      <c r="J198" s="544"/>
      <c r="K198" s="543"/>
      <c r="L198" s="544"/>
      <c r="M198" s="543"/>
      <c r="N198" s="547"/>
    </row>
    <row r="199" spans="1:14" x14ac:dyDescent="0.2">
      <c r="A199" s="541"/>
      <c r="B199" s="540"/>
      <c r="C199" s="594" t="s">
        <v>553</v>
      </c>
      <c r="D199" s="594"/>
      <c r="E199" s="594"/>
      <c r="F199" s="543" t="s">
        <v>697</v>
      </c>
      <c r="G199" s="552">
        <v>0</v>
      </c>
      <c r="H199" s="543"/>
      <c r="I199" s="552">
        <v>0</v>
      </c>
      <c r="J199" s="544"/>
      <c r="K199" s="543"/>
      <c r="L199" s="544"/>
      <c r="M199" s="543"/>
      <c r="N199" s="547"/>
    </row>
    <row r="200" spans="1:14" x14ac:dyDescent="0.2">
      <c r="A200" s="541"/>
      <c r="B200" s="540"/>
      <c r="C200" s="594" t="s">
        <v>554</v>
      </c>
      <c r="D200" s="594"/>
      <c r="E200" s="594"/>
      <c r="F200" s="543" t="s">
        <v>697</v>
      </c>
      <c r="G200" s="552">
        <v>0</v>
      </c>
      <c r="H200" s="543"/>
      <c r="I200" s="552">
        <v>0</v>
      </c>
      <c r="J200" s="544"/>
      <c r="K200" s="543"/>
      <c r="L200" s="544"/>
      <c r="M200" s="543"/>
      <c r="N200" s="547"/>
    </row>
    <row r="201" spans="1:14" x14ac:dyDescent="0.2">
      <c r="A201" s="553"/>
      <c r="B201" s="554"/>
      <c r="C201" s="601" t="s">
        <v>536</v>
      </c>
      <c r="D201" s="601"/>
      <c r="E201" s="601"/>
      <c r="F201" s="535"/>
      <c r="G201" s="535"/>
      <c r="H201" s="535"/>
      <c r="I201" s="535"/>
      <c r="J201" s="537"/>
      <c r="K201" s="535"/>
      <c r="L201" s="537">
        <v>0</v>
      </c>
      <c r="M201" s="549"/>
      <c r="N201" s="538">
        <v>0</v>
      </c>
    </row>
    <row r="202" spans="1:14" ht="22.5" x14ac:dyDescent="0.2">
      <c r="A202" s="533">
        <v>16</v>
      </c>
      <c r="B202" s="534" t="s">
        <v>709</v>
      </c>
      <c r="C202" s="601" t="s">
        <v>556</v>
      </c>
      <c r="D202" s="601"/>
      <c r="E202" s="601"/>
      <c r="F202" s="535" t="s">
        <v>707</v>
      </c>
      <c r="G202" s="535"/>
      <c r="H202" s="535"/>
      <c r="I202" s="555">
        <v>9.5</v>
      </c>
      <c r="J202" s="537">
        <v>62.14</v>
      </c>
      <c r="K202" s="535"/>
      <c r="L202" s="537">
        <v>590.33000000000004</v>
      </c>
      <c r="M202" s="556">
        <v>7.56</v>
      </c>
      <c r="N202" s="538">
        <v>4463</v>
      </c>
    </row>
    <row r="203" spans="1:14" x14ac:dyDescent="0.2">
      <c r="A203" s="553"/>
      <c r="B203" s="554"/>
      <c r="C203" s="506" t="s">
        <v>710</v>
      </c>
      <c r="D203" s="507"/>
      <c r="E203" s="507"/>
      <c r="F203" s="557"/>
      <c r="G203" s="557"/>
      <c r="H203" s="557"/>
      <c r="I203" s="557"/>
      <c r="J203" s="558"/>
      <c r="K203" s="557"/>
      <c r="L203" s="558"/>
      <c r="M203" s="559"/>
      <c r="N203" s="560"/>
    </row>
    <row r="204" spans="1:14" x14ac:dyDescent="0.2">
      <c r="A204" s="609" t="s">
        <v>559</v>
      </c>
      <c r="B204" s="610"/>
      <c r="C204" s="610"/>
      <c r="D204" s="610"/>
      <c r="E204" s="610"/>
      <c r="F204" s="610"/>
      <c r="G204" s="610"/>
      <c r="H204" s="610"/>
      <c r="I204" s="610"/>
      <c r="J204" s="610"/>
      <c r="K204" s="610"/>
      <c r="L204" s="610"/>
      <c r="M204" s="610"/>
      <c r="N204" s="611"/>
    </row>
    <row r="205" spans="1:14" ht="22.5" x14ac:dyDescent="0.2">
      <c r="A205" s="533">
        <v>17</v>
      </c>
      <c r="B205" s="534" t="s">
        <v>732</v>
      </c>
      <c r="C205" s="601" t="s">
        <v>560</v>
      </c>
      <c r="D205" s="601"/>
      <c r="E205" s="601"/>
      <c r="F205" s="535" t="s">
        <v>733</v>
      </c>
      <c r="G205" s="535"/>
      <c r="H205" s="535"/>
      <c r="I205" s="574">
        <v>0.105</v>
      </c>
      <c r="J205" s="537"/>
      <c r="K205" s="535"/>
      <c r="L205" s="537"/>
      <c r="M205" s="535"/>
      <c r="N205" s="538"/>
    </row>
    <row r="206" spans="1:14" x14ac:dyDescent="0.2">
      <c r="A206" s="568"/>
      <c r="B206" s="508"/>
      <c r="C206" s="594" t="s">
        <v>561</v>
      </c>
      <c r="D206" s="594"/>
      <c r="E206" s="594"/>
      <c r="F206" s="594"/>
      <c r="G206" s="594"/>
      <c r="H206" s="594"/>
      <c r="I206" s="594"/>
      <c r="J206" s="594"/>
      <c r="K206" s="594"/>
      <c r="L206" s="594"/>
      <c r="M206" s="594"/>
      <c r="N206" s="602"/>
    </row>
    <row r="207" spans="1:14" ht="56.25" x14ac:dyDescent="0.2">
      <c r="A207" s="539"/>
      <c r="B207" s="540" t="s">
        <v>715</v>
      </c>
      <c r="C207" s="594" t="s">
        <v>528</v>
      </c>
      <c r="D207" s="594"/>
      <c r="E207" s="594"/>
      <c r="F207" s="594"/>
      <c r="G207" s="594"/>
      <c r="H207" s="594"/>
      <c r="I207" s="594"/>
      <c r="J207" s="594"/>
      <c r="K207" s="594"/>
      <c r="L207" s="594"/>
      <c r="M207" s="594"/>
      <c r="N207" s="602"/>
    </row>
    <row r="208" spans="1:14" ht="56.25" x14ac:dyDescent="0.2">
      <c r="A208" s="539"/>
      <c r="B208" s="540" t="s">
        <v>716</v>
      </c>
      <c r="C208" s="594" t="s">
        <v>529</v>
      </c>
      <c r="D208" s="594"/>
      <c r="E208" s="594"/>
      <c r="F208" s="594"/>
      <c r="G208" s="594"/>
      <c r="H208" s="594"/>
      <c r="I208" s="594"/>
      <c r="J208" s="594"/>
      <c r="K208" s="594"/>
      <c r="L208" s="594"/>
      <c r="M208" s="594"/>
      <c r="N208" s="602"/>
    </row>
    <row r="209" spans="1:14" x14ac:dyDescent="0.2">
      <c r="A209" s="541"/>
      <c r="B209" s="542">
        <v>1</v>
      </c>
      <c r="C209" s="594" t="s">
        <v>530</v>
      </c>
      <c r="D209" s="594"/>
      <c r="E209" s="594"/>
      <c r="F209" s="543"/>
      <c r="G209" s="543"/>
      <c r="H209" s="543"/>
      <c r="I209" s="543"/>
      <c r="J209" s="544">
        <v>1518.44</v>
      </c>
      <c r="K209" s="546">
        <v>1.38</v>
      </c>
      <c r="L209" s="544">
        <v>220.02</v>
      </c>
      <c r="M209" s="546">
        <v>20.34</v>
      </c>
      <c r="N209" s="547">
        <v>4475</v>
      </c>
    </row>
    <row r="210" spans="1:14" x14ac:dyDescent="0.2">
      <c r="A210" s="541"/>
      <c r="B210" s="540"/>
      <c r="C210" s="594" t="s">
        <v>531</v>
      </c>
      <c r="D210" s="594"/>
      <c r="E210" s="594"/>
      <c r="F210" s="543" t="s">
        <v>695</v>
      </c>
      <c r="G210" s="552">
        <v>154</v>
      </c>
      <c r="H210" s="546">
        <v>1.38</v>
      </c>
      <c r="I210" s="572">
        <v>22.314599999999999</v>
      </c>
      <c r="J210" s="544"/>
      <c r="K210" s="543"/>
      <c r="L210" s="544"/>
      <c r="M210" s="543"/>
      <c r="N210" s="547"/>
    </row>
    <row r="211" spans="1:14" x14ac:dyDescent="0.2">
      <c r="A211" s="541"/>
      <c r="B211" s="540"/>
      <c r="C211" s="608" t="s">
        <v>532</v>
      </c>
      <c r="D211" s="608"/>
      <c r="E211" s="608"/>
      <c r="F211" s="549"/>
      <c r="G211" s="549"/>
      <c r="H211" s="549"/>
      <c r="I211" s="549"/>
      <c r="J211" s="550">
        <v>1518.44</v>
      </c>
      <c r="K211" s="549"/>
      <c r="L211" s="550">
        <v>220.02</v>
      </c>
      <c r="M211" s="549"/>
      <c r="N211" s="551"/>
    </row>
    <row r="212" spans="1:14" x14ac:dyDescent="0.2">
      <c r="A212" s="541"/>
      <c r="B212" s="540"/>
      <c r="C212" s="594" t="s">
        <v>533</v>
      </c>
      <c r="D212" s="594"/>
      <c r="E212" s="594"/>
      <c r="F212" s="543"/>
      <c r="G212" s="543"/>
      <c r="H212" s="543"/>
      <c r="I212" s="543"/>
      <c r="J212" s="544"/>
      <c r="K212" s="543"/>
      <c r="L212" s="544">
        <v>220.02</v>
      </c>
      <c r="M212" s="543"/>
      <c r="N212" s="547">
        <v>4475</v>
      </c>
    </row>
    <row r="213" spans="1:14" ht="67.5" x14ac:dyDescent="0.2">
      <c r="A213" s="541"/>
      <c r="B213" s="540" t="s">
        <v>734</v>
      </c>
      <c r="C213" s="594" t="s">
        <v>562</v>
      </c>
      <c r="D213" s="594"/>
      <c r="E213" s="594"/>
      <c r="F213" s="543" t="s">
        <v>697</v>
      </c>
      <c r="G213" s="552">
        <v>89</v>
      </c>
      <c r="H213" s="543"/>
      <c r="I213" s="552">
        <v>89</v>
      </c>
      <c r="J213" s="544"/>
      <c r="K213" s="543"/>
      <c r="L213" s="544">
        <v>195.82</v>
      </c>
      <c r="M213" s="543"/>
      <c r="N213" s="547">
        <v>3983</v>
      </c>
    </row>
    <row r="214" spans="1:14" ht="67.5" x14ac:dyDescent="0.2">
      <c r="A214" s="541"/>
      <c r="B214" s="540" t="s">
        <v>735</v>
      </c>
      <c r="C214" s="594" t="s">
        <v>563</v>
      </c>
      <c r="D214" s="594"/>
      <c r="E214" s="594"/>
      <c r="F214" s="543" t="s">
        <v>697</v>
      </c>
      <c r="G214" s="552">
        <v>40</v>
      </c>
      <c r="H214" s="543"/>
      <c r="I214" s="552">
        <v>40</v>
      </c>
      <c r="J214" s="544"/>
      <c r="K214" s="543"/>
      <c r="L214" s="544">
        <v>88.01</v>
      </c>
      <c r="M214" s="543"/>
      <c r="N214" s="547">
        <v>1790</v>
      </c>
    </row>
    <row r="215" spans="1:14" x14ac:dyDescent="0.2">
      <c r="A215" s="553"/>
      <c r="B215" s="554"/>
      <c r="C215" s="601" t="s">
        <v>536</v>
      </c>
      <c r="D215" s="601"/>
      <c r="E215" s="601"/>
      <c r="F215" s="535"/>
      <c r="G215" s="535"/>
      <c r="H215" s="535"/>
      <c r="I215" s="535"/>
      <c r="J215" s="537"/>
      <c r="K215" s="535"/>
      <c r="L215" s="537">
        <v>503.85</v>
      </c>
      <c r="M215" s="549"/>
      <c r="N215" s="538">
        <v>10248</v>
      </c>
    </row>
    <row r="216" spans="1:14" ht="33.75" x14ac:dyDescent="0.2">
      <c r="A216" s="533">
        <v>18</v>
      </c>
      <c r="B216" s="534" t="s">
        <v>736</v>
      </c>
      <c r="C216" s="601" t="s">
        <v>564</v>
      </c>
      <c r="D216" s="601"/>
      <c r="E216" s="601"/>
      <c r="F216" s="535" t="s">
        <v>737</v>
      </c>
      <c r="G216" s="535"/>
      <c r="H216" s="535"/>
      <c r="I216" s="536">
        <v>9</v>
      </c>
      <c r="J216" s="537"/>
      <c r="K216" s="535"/>
      <c r="L216" s="537"/>
      <c r="M216" s="535"/>
      <c r="N216" s="538"/>
    </row>
    <row r="217" spans="1:14" ht="56.25" x14ac:dyDescent="0.2">
      <c r="A217" s="539"/>
      <c r="B217" s="540" t="s">
        <v>715</v>
      </c>
      <c r="C217" s="594" t="s">
        <v>528</v>
      </c>
      <c r="D217" s="594"/>
      <c r="E217" s="594"/>
      <c r="F217" s="594"/>
      <c r="G217" s="594"/>
      <c r="H217" s="594"/>
      <c r="I217" s="594"/>
      <c r="J217" s="594"/>
      <c r="K217" s="594"/>
      <c r="L217" s="594"/>
      <c r="M217" s="594"/>
      <c r="N217" s="602"/>
    </row>
    <row r="218" spans="1:14" ht="56.25" x14ac:dyDescent="0.2">
      <c r="A218" s="539"/>
      <c r="B218" s="540" t="s">
        <v>716</v>
      </c>
      <c r="C218" s="594" t="s">
        <v>529</v>
      </c>
      <c r="D218" s="594"/>
      <c r="E218" s="594"/>
      <c r="F218" s="594"/>
      <c r="G218" s="594"/>
      <c r="H218" s="594"/>
      <c r="I218" s="594"/>
      <c r="J218" s="594"/>
      <c r="K218" s="594"/>
      <c r="L218" s="594"/>
      <c r="M218" s="594"/>
      <c r="N218" s="602"/>
    </row>
    <row r="219" spans="1:14" x14ac:dyDescent="0.2">
      <c r="A219" s="541"/>
      <c r="B219" s="542">
        <v>1</v>
      </c>
      <c r="C219" s="594" t="s">
        <v>530</v>
      </c>
      <c r="D219" s="594"/>
      <c r="E219" s="594"/>
      <c r="F219" s="543"/>
      <c r="G219" s="543"/>
      <c r="H219" s="543"/>
      <c r="I219" s="543"/>
      <c r="J219" s="544">
        <v>8.66</v>
      </c>
      <c r="K219" s="546">
        <v>1.38</v>
      </c>
      <c r="L219" s="544">
        <v>107.56</v>
      </c>
      <c r="M219" s="546">
        <v>20.34</v>
      </c>
      <c r="N219" s="547">
        <v>2188</v>
      </c>
    </row>
    <row r="220" spans="1:14" x14ac:dyDescent="0.2">
      <c r="A220" s="541"/>
      <c r="B220" s="542">
        <v>2</v>
      </c>
      <c r="C220" s="594" t="s">
        <v>537</v>
      </c>
      <c r="D220" s="594"/>
      <c r="E220" s="594"/>
      <c r="F220" s="543"/>
      <c r="G220" s="543"/>
      <c r="H220" s="543"/>
      <c r="I220" s="543"/>
      <c r="J220" s="544">
        <v>123.94</v>
      </c>
      <c r="K220" s="546">
        <v>1.38</v>
      </c>
      <c r="L220" s="544">
        <v>1539.33</v>
      </c>
      <c r="M220" s="546">
        <v>9.14</v>
      </c>
      <c r="N220" s="547">
        <v>14069</v>
      </c>
    </row>
    <row r="221" spans="1:14" x14ac:dyDescent="0.2">
      <c r="A221" s="541"/>
      <c r="B221" s="542">
        <v>3</v>
      </c>
      <c r="C221" s="594" t="s">
        <v>538</v>
      </c>
      <c r="D221" s="594"/>
      <c r="E221" s="594"/>
      <c r="F221" s="543"/>
      <c r="G221" s="543"/>
      <c r="H221" s="543"/>
      <c r="I221" s="543"/>
      <c r="J221" s="544">
        <v>7.42</v>
      </c>
      <c r="K221" s="546">
        <v>1.38</v>
      </c>
      <c r="L221" s="544">
        <v>92.16</v>
      </c>
      <c r="M221" s="546">
        <v>20.34</v>
      </c>
      <c r="N221" s="547">
        <v>1875</v>
      </c>
    </row>
    <row r="222" spans="1:14" x14ac:dyDescent="0.2">
      <c r="A222" s="541"/>
      <c r="B222" s="542">
        <v>4</v>
      </c>
      <c r="C222" s="594" t="s">
        <v>539</v>
      </c>
      <c r="D222" s="594"/>
      <c r="E222" s="594"/>
      <c r="F222" s="543"/>
      <c r="G222" s="543"/>
      <c r="H222" s="543"/>
      <c r="I222" s="543"/>
      <c r="J222" s="544">
        <v>36.69</v>
      </c>
      <c r="K222" s="543"/>
      <c r="L222" s="544">
        <v>3.24</v>
      </c>
      <c r="M222" s="546">
        <v>7.56</v>
      </c>
      <c r="N222" s="547">
        <v>24</v>
      </c>
    </row>
    <row r="223" spans="1:14" x14ac:dyDescent="0.2">
      <c r="A223" s="541"/>
      <c r="B223" s="540"/>
      <c r="C223" s="594" t="s">
        <v>531</v>
      </c>
      <c r="D223" s="594"/>
      <c r="E223" s="594"/>
      <c r="F223" s="543" t="s">
        <v>695</v>
      </c>
      <c r="G223" s="546">
        <v>0.81</v>
      </c>
      <c r="H223" s="546">
        <v>1.38</v>
      </c>
      <c r="I223" s="572">
        <v>10.0602</v>
      </c>
      <c r="J223" s="544"/>
      <c r="K223" s="543"/>
      <c r="L223" s="544"/>
      <c r="M223" s="543"/>
      <c r="N223" s="547"/>
    </row>
    <row r="224" spans="1:14" x14ac:dyDescent="0.2">
      <c r="A224" s="541"/>
      <c r="B224" s="540"/>
      <c r="C224" s="594" t="s">
        <v>540</v>
      </c>
      <c r="D224" s="594"/>
      <c r="E224" s="594"/>
      <c r="F224" s="543" t="s">
        <v>695</v>
      </c>
      <c r="G224" s="546">
        <v>0.61</v>
      </c>
      <c r="H224" s="546">
        <v>1.38</v>
      </c>
      <c r="I224" s="572">
        <v>7.5762</v>
      </c>
      <c r="J224" s="544"/>
      <c r="K224" s="543"/>
      <c r="L224" s="544"/>
      <c r="M224" s="543"/>
      <c r="N224" s="547"/>
    </row>
    <row r="225" spans="1:14" x14ac:dyDescent="0.2">
      <c r="A225" s="541"/>
      <c r="B225" s="540"/>
      <c r="C225" s="608" t="s">
        <v>532</v>
      </c>
      <c r="D225" s="608"/>
      <c r="E225" s="608"/>
      <c r="F225" s="549"/>
      <c r="G225" s="549"/>
      <c r="H225" s="549"/>
      <c r="I225" s="549"/>
      <c r="J225" s="550">
        <v>132.96</v>
      </c>
      <c r="K225" s="549"/>
      <c r="L225" s="550">
        <v>1650.13</v>
      </c>
      <c r="M225" s="549"/>
      <c r="N225" s="551"/>
    </row>
    <row r="226" spans="1:14" x14ac:dyDescent="0.2">
      <c r="A226" s="541"/>
      <c r="B226" s="540"/>
      <c r="C226" s="594" t="s">
        <v>533</v>
      </c>
      <c r="D226" s="594"/>
      <c r="E226" s="594"/>
      <c r="F226" s="543"/>
      <c r="G226" s="543"/>
      <c r="H226" s="543"/>
      <c r="I226" s="543"/>
      <c r="J226" s="544"/>
      <c r="K226" s="543"/>
      <c r="L226" s="544">
        <v>199.72</v>
      </c>
      <c r="M226" s="543"/>
      <c r="N226" s="547">
        <v>4063</v>
      </c>
    </row>
    <row r="227" spans="1:14" ht="67.5" x14ac:dyDescent="0.2">
      <c r="A227" s="541"/>
      <c r="B227" s="540" t="s">
        <v>696</v>
      </c>
      <c r="C227" s="594" t="s">
        <v>546</v>
      </c>
      <c r="D227" s="594"/>
      <c r="E227" s="594"/>
      <c r="F227" s="543" t="s">
        <v>697</v>
      </c>
      <c r="G227" s="552">
        <v>103</v>
      </c>
      <c r="H227" s="543"/>
      <c r="I227" s="552">
        <v>103</v>
      </c>
      <c r="J227" s="544"/>
      <c r="K227" s="543"/>
      <c r="L227" s="544">
        <v>205.71</v>
      </c>
      <c r="M227" s="543"/>
      <c r="N227" s="547">
        <v>4185</v>
      </c>
    </row>
    <row r="228" spans="1:14" ht="67.5" x14ac:dyDescent="0.2">
      <c r="A228" s="541"/>
      <c r="B228" s="540" t="s">
        <v>698</v>
      </c>
      <c r="C228" s="594" t="s">
        <v>547</v>
      </c>
      <c r="D228" s="594"/>
      <c r="E228" s="594"/>
      <c r="F228" s="543" t="s">
        <v>697</v>
      </c>
      <c r="G228" s="552">
        <v>60</v>
      </c>
      <c r="H228" s="543"/>
      <c r="I228" s="552">
        <v>60</v>
      </c>
      <c r="J228" s="544"/>
      <c r="K228" s="543"/>
      <c r="L228" s="544">
        <v>119.83</v>
      </c>
      <c r="M228" s="543"/>
      <c r="N228" s="547">
        <v>2438</v>
      </c>
    </row>
    <row r="229" spans="1:14" x14ac:dyDescent="0.2">
      <c r="A229" s="553"/>
      <c r="B229" s="554"/>
      <c r="C229" s="601" t="s">
        <v>536</v>
      </c>
      <c r="D229" s="601"/>
      <c r="E229" s="601"/>
      <c r="F229" s="535"/>
      <c r="G229" s="535"/>
      <c r="H229" s="535"/>
      <c r="I229" s="535"/>
      <c r="J229" s="537"/>
      <c r="K229" s="535"/>
      <c r="L229" s="537">
        <v>1975.67</v>
      </c>
      <c r="M229" s="549"/>
      <c r="N229" s="538">
        <v>22904</v>
      </c>
    </row>
    <row r="230" spans="1:14" ht="33.75" x14ac:dyDescent="0.2">
      <c r="A230" s="533">
        <v>19</v>
      </c>
      <c r="B230" s="534" t="s">
        <v>738</v>
      </c>
      <c r="C230" s="601" t="s">
        <v>565</v>
      </c>
      <c r="D230" s="601"/>
      <c r="E230" s="601"/>
      <c r="F230" s="535" t="s">
        <v>739</v>
      </c>
      <c r="G230" s="535"/>
      <c r="H230" s="535"/>
      <c r="I230" s="536">
        <v>5</v>
      </c>
      <c r="J230" s="537"/>
      <c r="K230" s="535"/>
      <c r="L230" s="537"/>
      <c r="M230" s="535"/>
      <c r="N230" s="538"/>
    </row>
    <row r="231" spans="1:14" x14ac:dyDescent="0.2">
      <c r="A231" s="568"/>
      <c r="B231" s="508"/>
      <c r="C231" s="594" t="s">
        <v>566</v>
      </c>
      <c r="D231" s="594"/>
      <c r="E231" s="594"/>
      <c r="F231" s="594"/>
      <c r="G231" s="594"/>
      <c r="H231" s="594"/>
      <c r="I231" s="594"/>
      <c r="J231" s="594"/>
      <c r="K231" s="594"/>
      <c r="L231" s="594"/>
      <c r="M231" s="594"/>
      <c r="N231" s="602"/>
    </row>
    <row r="232" spans="1:14" ht="56.25" x14ac:dyDescent="0.2">
      <c r="A232" s="539"/>
      <c r="B232" s="540" t="s">
        <v>715</v>
      </c>
      <c r="C232" s="594" t="s">
        <v>528</v>
      </c>
      <c r="D232" s="594"/>
      <c r="E232" s="594"/>
      <c r="F232" s="594"/>
      <c r="G232" s="594"/>
      <c r="H232" s="594"/>
      <c r="I232" s="594"/>
      <c r="J232" s="594"/>
      <c r="K232" s="594"/>
      <c r="L232" s="594"/>
      <c r="M232" s="594"/>
      <c r="N232" s="602"/>
    </row>
    <row r="233" spans="1:14" ht="56.25" x14ac:dyDescent="0.2">
      <c r="A233" s="539"/>
      <c r="B233" s="540" t="s">
        <v>716</v>
      </c>
      <c r="C233" s="594" t="s">
        <v>529</v>
      </c>
      <c r="D233" s="594"/>
      <c r="E233" s="594"/>
      <c r="F233" s="594"/>
      <c r="G233" s="594"/>
      <c r="H233" s="594"/>
      <c r="I233" s="594"/>
      <c r="J233" s="594"/>
      <c r="K233" s="594"/>
      <c r="L233" s="594"/>
      <c r="M233" s="594"/>
      <c r="N233" s="602"/>
    </row>
    <row r="234" spans="1:14" x14ac:dyDescent="0.2">
      <c r="A234" s="541"/>
      <c r="B234" s="542">
        <v>1</v>
      </c>
      <c r="C234" s="594" t="s">
        <v>530</v>
      </c>
      <c r="D234" s="594"/>
      <c r="E234" s="594"/>
      <c r="F234" s="543"/>
      <c r="G234" s="543"/>
      <c r="H234" s="543"/>
      <c r="I234" s="543"/>
      <c r="J234" s="544">
        <v>19.239999999999998</v>
      </c>
      <c r="K234" s="546">
        <v>1.38</v>
      </c>
      <c r="L234" s="544">
        <v>132.76</v>
      </c>
      <c r="M234" s="546">
        <v>20.34</v>
      </c>
      <c r="N234" s="547">
        <v>2700</v>
      </c>
    </row>
    <row r="235" spans="1:14" x14ac:dyDescent="0.2">
      <c r="A235" s="541"/>
      <c r="B235" s="542">
        <v>2</v>
      </c>
      <c r="C235" s="594" t="s">
        <v>537</v>
      </c>
      <c r="D235" s="594"/>
      <c r="E235" s="594"/>
      <c r="F235" s="543"/>
      <c r="G235" s="543"/>
      <c r="H235" s="543"/>
      <c r="I235" s="543"/>
      <c r="J235" s="544">
        <v>15.67</v>
      </c>
      <c r="K235" s="546">
        <v>1.38</v>
      </c>
      <c r="L235" s="544">
        <v>108.12</v>
      </c>
      <c r="M235" s="546">
        <v>9.14</v>
      </c>
      <c r="N235" s="547">
        <v>988</v>
      </c>
    </row>
    <row r="236" spans="1:14" x14ac:dyDescent="0.2">
      <c r="A236" s="541"/>
      <c r="B236" s="542">
        <v>4</v>
      </c>
      <c r="C236" s="594" t="s">
        <v>539</v>
      </c>
      <c r="D236" s="594"/>
      <c r="E236" s="594"/>
      <c r="F236" s="543"/>
      <c r="G236" s="543"/>
      <c r="H236" s="543"/>
      <c r="I236" s="543"/>
      <c r="J236" s="544">
        <v>1.44</v>
      </c>
      <c r="K236" s="543"/>
      <c r="L236" s="544">
        <v>7.2</v>
      </c>
      <c r="M236" s="546">
        <v>7.56</v>
      </c>
      <c r="N236" s="547">
        <v>54</v>
      </c>
    </row>
    <row r="237" spans="1:14" x14ac:dyDescent="0.2">
      <c r="A237" s="541"/>
      <c r="B237" s="540"/>
      <c r="C237" s="594" t="s">
        <v>531</v>
      </c>
      <c r="D237" s="594"/>
      <c r="E237" s="594"/>
      <c r="F237" s="543" t="s">
        <v>695</v>
      </c>
      <c r="G237" s="545">
        <v>1.8</v>
      </c>
      <c r="H237" s="546">
        <v>1.38</v>
      </c>
      <c r="I237" s="546">
        <v>12.42</v>
      </c>
      <c r="J237" s="544"/>
      <c r="K237" s="543"/>
      <c r="L237" s="544"/>
      <c r="M237" s="543"/>
      <c r="N237" s="547"/>
    </row>
    <row r="238" spans="1:14" x14ac:dyDescent="0.2">
      <c r="A238" s="541"/>
      <c r="B238" s="540"/>
      <c r="C238" s="608" t="s">
        <v>532</v>
      </c>
      <c r="D238" s="608"/>
      <c r="E238" s="608"/>
      <c r="F238" s="549"/>
      <c r="G238" s="549"/>
      <c r="H238" s="549"/>
      <c r="I238" s="549"/>
      <c r="J238" s="550">
        <v>36.35</v>
      </c>
      <c r="K238" s="549"/>
      <c r="L238" s="550">
        <v>248.08</v>
      </c>
      <c r="M238" s="549"/>
      <c r="N238" s="551"/>
    </row>
    <row r="239" spans="1:14" x14ac:dyDescent="0.2">
      <c r="A239" s="541"/>
      <c r="B239" s="540"/>
      <c r="C239" s="594" t="s">
        <v>533</v>
      </c>
      <c r="D239" s="594"/>
      <c r="E239" s="594"/>
      <c r="F239" s="543"/>
      <c r="G239" s="543"/>
      <c r="H239" s="543"/>
      <c r="I239" s="543"/>
      <c r="J239" s="544"/>
      <c r="K239" s="543"/>
      <c r="L239" s="544">
        <v>132.76</v>
      </c>
      <c r="M239" s="543"/>
      <c r="N239" s="547">
        <v>2700</v>
      </c>
    </row>
    <row r="240" spans="1:14" ht="67.5" x14ac:dyDescent="0.2">
      <c r="A240" s="541"/>
      <c r="B240" s="540" t="s">
        <v>696</v>
      </c>
      <c r="C240" s="594" t="s">
        <v>546</v>
      </c>
      <c r="D240" s="594"/>
      <c r="E240" s="594"/>
      <c r="F240" s="543" t="s">
        <v>697</v>
      </c>
      <c r="G240" s="552">
        <v>103</v>
      </c>
      <c r="H240" s="543"/>
      <c r="I240" s="552">
        <v>103</v>
      </c>
      <c r="J240" s="544"/>
      <c r="K240" s="543"/>
      <c r="L240" s="544">
        <v>136.74</v>
      </c>
      <c r="M240" s="543"/>
      <c r="N240" s="547">
        <v>2781</v>
      </c>
    </row>
    <row r="241" spans="1:14" ht="67.5" x14ac:dyDescent="0.2">
      <c r="A241" s="541"/>
      <c r="B241" s="540" t="s">
        <v>698</v>
      </c>
      <c r="C241" s="594" t="s">
        <v>547</v>
      </c>
      <c r="D241" s="594"/>
      <c r="E241" s="594"/>
      <c r="F241" s="543" t="s">
        <v>697</v>
      </c>
      <c r="G241" s="552">
        <v>60</v>
      </c>
      <c r="H241" s="543"/>
      <c r="I241" s="552">
        <v>60</v>
      </c>
      <c r="J241" s="544"/>
      <c r="K241" s="543"/>
      <c r="L241" s="544">
        <v>79.66</v>
      </c>
      <c r="M241" s="543"/>
      <c r="N241" s="547">
        <v>1620</v>
      </c>
    </row>
    <row r="242" spans="1:14" x14ac:dyDescent="0.2">
      <c r="A242" s="553"/>
      <c r="B242" s="554"/>
      <c r="C242" s="601" t="s">
        <v>536</v>
      </c>
      <c r="D242" s="601"/>
      <c r="E242" s="601"/>
      <c r="F242" s="535"/>
      <c r="G242" s="535"/>
      <c r="H242" s="535"/>
      <c r="I242" s="535"/>
      <c r="J242" s="537"/>
      <c r="K242" s="535"/>
      <c r="L242" s="537">
        <v>464.48</v>
      </c>
      <c r="M242" s="549"/>
      <c r="N242" s="538">
        <v>8143</v>
      </c>
    </row>
    <row r="243" spans="1:14" ht="22.5" x14ac:dyDescent="0.2">
      <c r="A243" s="533">
        <v>20</v>
      </c>
      <c r="B243" s="534" t="s">
        <v>740</v>
      </c>
      <c r="C243" s="601" t="s">
        <v>567</v>
      </c>
      <c r="D243" s="601"/>
      <c r="E243" s="601"/>
      <c r="F243" s="535" t="s">
        <v>733</v>
      </c>
      <c r="G243" s="535"/>
      <c r="H243" s="535"/>
      <c r="I243" s="574">
        <v>0.105</v>
      </c>
      <c r="J243" s="537"/>
      <c r="K243" s="535"/>
      <c r="L243" s="537"/>
      <c r="M243" s="535"/>
      <c r="N243" s="538"/>
    </row>
    <row r="244" spans="1:14" x14ac:dyDescent="0.2">
      <c r="A244" s="568"/>
      <c r="B244" s="508"/>
      <c r="C244" s="594" t="s">
        <v>561</v>
      </c>
      <c r="D244" s="594"/>
      <c r="E244" s="594"/>
      <c r="F244" s="594"/>
      <c r="G244" s="594"/>
      <c r="H244" s="594"/>
      <c r="I244" s="594"/>
      <c r="J244" s="594"/>
      <c r="K244" s="594"/>
      <c r="L244" s="594"/>
      <c r="M244" s="594"/>
      <c r="N244" s="602"/>
    </row>
    <row r="245" spans="1:14" ht="56.25" x14ac:dyDescent="0.2">
      <c r="A245" s="539"/>
      <c r="B245" s="540" t="s">
        <v>715</v>
      </c>
      <c r="C245" s="594" t="s">
        <v>528</v>
      </c>
      <c r="D245" s="594"/>
      <c r="E245" s="594"/>
      <c r="F245" s="594"/>
      <c r="G245" s="594"/>
      <c r="H245" s="594"/>
      <c r="I245" s="594"/>
      <c r="J245" s="594"/>
      <c r="K245" s="594"/>
      <c r="L245" s="594"/>
      <c r="M245" s="594"/>
      <c r="N245" s="602"/>
    </row>
    <row r="246" spans="1:14" ht="56.25" x14ac:dyDescent="0.2">
      <c r="A246" s="539"/>
      <c r="B246" s="540" t="s">
        <v>716</v>
      </c>
      <c r="C246" s="594" t="s">
        <v>529</v>
      </c>
      <c r="D246" s="594"/>
      <c r="E246" s="594"/>
      <c r="F246" s="594"/>
      <c r="G246" s="594"/>
      <c r="H246" s="594"/>
      <c r="I246" s="594"/>
      <c r="J246" s="594"/>
      <c r="K246" s="594"/>
      <c r="L246" s="594"/>
      <c r="M246" s="594"/>
      <c r="N246" s="602"/>
    </row>
    <row r="247" spans="1:14" x14ac:dyDescent="0.2">
      <c r="A247" s="541"/>
      <c r="B247" s="542">
        <v>1</v>
      </c>
      <c r="C247" s="594" t="s">
        <v>530</v>
      </c>
      <c r="D247" s="594"/>
      <c r="E247" s="594"/>
      <c r="F247" s="543"/>
      <c r="G247" s="543"/>
      <c r="H247" s="543"/>
      <c r="I247" s="543"/>
      <c r="J247" s="544">
        <v>838.98</v>
      </c>
      <c r="K247" s="546">
        <v>1.38</v>
      </c>
      <c r="L247" s="544">
        <v>121.57</v>
      </c>
      <c r="M247" s="546">
        <v>20.34</v>
      </c>
      <c r="N247" s="547">
        <v>2473</v>
      </c>
    </row>
    <row r="248" spans="1:14" x14ac:dyDescent="0.2">
      <c r="A248" s="541"/>
      <c r="B248" s="540"/>
      <c r="C248" s="594" t="s">
        <v>531</v>
      </c>
      <c r="D248" s="594"/>
      <c r="E248" s="594"/>
      <c r="F248" s="543" t="s">
        <v>695</v>
      </c>
      <c r="G248" s="545">
        <v>88.5</v>
      </c>
      <c r="H248" s="546">
        <v>1.38</v>
      </c>
      <c r="I248" s="571">
        <v>12.823650000000001</v>
      </c>
      <c r="J248" s="544"/>
      <c r="K248" s="543"/>
      <c r="L248" s="544"/>
      <c r="M248" s="543"/>
      <c r="N248" s="547"/>
    </row>
    <row r="249" spans="1:14" x14ac:dyDescent="0.2">
      <c r="A249" s="541"/>
      <c r="B249" s="540"/>
      <c r="C249" s="608" t="s">
        <v>532</v>
      </c>
      <c r="D249" s="608"/>
      <c r="E249" s="608"/>
      <c r="F249" s="549"/>
      <c r="G249" s="549"/>
      <c r="H249" s="549"/>
      <c r="I249" s="549"/>
      <c r="J249" s="550">
        <v>838.98</v>
      </c>
      <c r="K249" s="549"/>
      <c r="L249" s="550">
        <v>121.57</v>
      </c>
      <c r="M249" s="549"/>
      <c r="N249" s="551"/>
    </row>
    <row r="250" spans="1:14" x14ac:dyDescent="0.2">
      <c r="A250" s="541"/>
      <c r="B250" s="540"/>
      <c r="C250" s="594" t="s">
        <v>533</v>
      </c>
      <c r="D250" s="594"/>
      <c r="E250" s="594"/>
      <c r="F250" s="543"/>
      <c r="G250" s="543"/>
      <c r="H250" s="543"/>
      <c r="I250" s="543"/>
      <c r="J250" s="544"/>
      <c r="K250" s="543"/>
      <c r="L250" s="544">
        <v>121.57</v>
      </c>
      <c r="M250" s="543"/>
      <c r="N250" s="547">
        <v>2473</v>
      </c>
    </row>
    <row r="251" spans="1:14" ht="67.5" x14ac:dyDescent="0.2">
      <c r="A251" s="541"/>
      <c r="B251" s="540" t="s">
        <v>734</v>
      </c>
      <c r="C251" s="594" t="s">
        <v>562</v>
      </c>
      <c r="D251" s="594"/>
      <c r="E251" s="594"/>
      <c r="F251" s="543" t="s">
        <v>697</v>
      </c>
      <c r="G251" s="552">
        <v>89</v>
      </c>
      <c r="H251" s="543"/>
      <c r="I251" s="552">
        <v>89</v>
      </c>
      <c r="J251" s="544"/>
      <c r="K251" s="543"/>
      <c r="L251" s="544">
        <v>108.2</v>
      </c>
      <c r="M251" s="543"/>
      <c r="N251" s="547">
        <v>2201</v>
      </c>
    </row>
    <row r="252" spans="1:14" ht="67.5" x14ac:dyDescent="0.2">
      <c r="A252" s="541"/>
      <c r="B252" s="540" t="s">
        <v>735</v>
      </c>
      <c r="C252" s="594" t="s">
        <v>563</v>
      </c>
      <c r="D252" s="594"/>
      <c r="E252" s="594"/>
      <c r="F252" s="543" t="s">
        <v>697</v>
      </c>
      <c r="G252" s="552">
        <v>40</v>
      </c>
      <c r="H252" s="543"/>
      <c r="I252" s="552">
        <v>40</v>
      </c>
      <c r="J252" s="544"/>
      <c r="K252" s="543"/>
      <c r="L252" s="544">
        <v>48.63</v>
      </c>
      <c r="M252" s="543"/>
      <c r="N252" s="547">
        <v>989</v>
      </c>
    </row>
    <row r="253" spans="1:14" x14ac:dyDescent="0.2">
      <c r="A253" s="553"/>
      <c r="B253" s="554"/>
      <c r="C253" s="601" t="s">
        <v>536</v>
      </c>
      <c r="D253" s="601"/>
      <c r="E253" s="601"/>
      <c r="F253" s="535"/>
      <c r="G253" s="535"/>
      <c r="H253" s="535"/>
      <c r="I253" s="535"/>
      <c r="J253" s="537"/>
      <c r="K253" s="535"/>
      <c r="L253" s="537">
        <v>278.39999999999998</v>
      </c>
      <c r="M253" s="549"/>
      <c r="N253" s="538">
        <v>5663</v>
      </c>
    </row>
    <row r="254" spans="1:14" x14ac:dyDescent="0.2">
      <c r="A254" s="609" t="s">
        <v>568</v>
      </c>
      <c r="B254" s="610"/>
      <c r="C254" s="610"/>
      <c r="D254" s="610"/>
      <c r="E254" s="610"/>
      <c r="F254" s="610"/>
      <c r="G254" s="610"/>
      <c r="H254" s="610"/>
      <c r="I254" s="610"/>
      <c r="J254" s="610"/>
      <c r="K254" s="610"/>
      <c r="L254" s="610"/>
      <c r="M254" s="610"/>
      <c r="N254" s="611"/>
    </row>
    <row r="255" spans="1:14" ht="22.5" x14ac:dyDescent="0.2">
      <c r="A255" s="533">
        <v>21</v>
      </c>
      <c r="B255" s="534" t="s">
        <v>732</v>
      </c>
      <c r="C255" s="601" t="s">
        <v>560</v>
      </c>
      <c r="D255" s="601"/>
      <c r="E255" s="601"/>
      <c r="F255" s="535" t="s">
        <v>733</v>
      </c>
      <c r="G255" s="535"/>
      <c r="H255" s="535"/>
      <c r="I255" s="574">
        <v>6.3E-2</v>
      </c>
      <c r="J255" s="537"/>
      <c r="K255" s="535"/>
      <c r="L255" s="537"/>
      <c r="M255" s="535"/>
      <c r="N255" s="538"/>
    </row>
    <row r="256" spans="1:14" x14ac:dyDescent="0.2">
      <c r="A256" s="568"/>
      <c r="B256" s="508"/>
      <c r="C256" s="594" t="s">
        <v>741</v>
      </c>
      <c r="D256" s="594"/>
      <c r="E256" s="594"/>
      <c r="F256" s="594"/>
      <c r="G256" s="594"/>
      <c r="H256" s="594"/>
      <c r="I256" s="594"/>
      <c r="J256" s="594"/>
      <c r="K256" s="594"/>
      <c r="L256" s="594"/>
      <c r="M256" s="594"/>
      <c r="N256" s="602"/>
    </row>
    <row r="257" spans="1:14" ht="56.25" x14ac:dyDescent="0.2">
      <c r="A257" s="539"/>
      <c r="B257" s="540" t="s">
        <v>715</v>
      </c>
      <c r="C257" s="594" t="s">
        <v>528</v>
      </c>
      <c r="D257" s="594"/>
      <c r="E257" s="594"/>
      <c r="F257" s="594"/>
      <c r="G257" s="594"/>
      <c r="H257" s="594"/>
      <c r="I257" s="594"/>
      <c r="J257" s="594"/>
      <c r="K257" s="594"/>
      <c r="L257" s="594"/>
      <c r="M257" s="594"/>
      <c r="N257" s="602"/>
    </row>
    <row r="258" spans="1:14" ht="56.25" x14ac:dyDescent="0.2">
      <c r="A258" s="539"/>
      <c r="B258" s="540" t="s">
        <v>716</v>
      </c>
      <c r="C258" s="594" t="s">
        <v>529</v>
      </c>
      <c r="D258" s="594"/>
      <c r="E258" s="594"/>
      <c r="F258" s="594"/>
      <c r="G258" s="594"/>
      <c r="H258" s="594"/>
      <c r="I258" s="594"/>
      <c r="J258" s="594"/>
      <c r="K258" s="594"/>
      <c r="L258" s="594"/>
      <c r="M258" s="594"/>
      <c r="N258" s="602"/>
    </row>
    <row r="259" spans="1:14" x14ac:dyDescent="0.2">
      <c r="A259" s="541"/>
      <c r="B259" s="542">
        <v>1</v>
      </c>
      <c r="C259" s="594" t="s">
        <v>530</v>
      </c>
      <c r="D259" s="594"/>
      <c r="E259" s="594"/>
      <c r="F259" s="543"/>
      <c r="G259" s="543"/>
      <c r="H259" s="543"/>
      <c r="I259" s="543"/>
      <c r="J259" s="544">
        <v>1518.44</v>
      </c>
      <c r="K259" s="546">
        <v>1.38</v>
      </c>
      <c r="L259" s="544">
        <v>132.01</v>
      </c>
      <c r="M259" s="546">
        <v>20.34</v>
      </c>
      <c r="N259" s="547">
        <v>2685</v>
      </c>
    </row>
    <row r="260" spans="1:14" x14ac:dyDescent="0.2">
      <c r="A260" s="541"/>
      <c r="B260" s="540"/>
      <c r="C260" s="594" t="s">
        <v>531</v>
      </c>
      <c r="D260" s="594"/>
      <c r="E260" s="594"/>
      <c r="F260" s="543" t="s">
        <v>695</v>
      </c>
      <c r="G260" s="552">
        <v>154</v>
      </c>
      <c r="H260" s="546">
        <v>1.38</v>
      </c>
      <c r="I260" s="571">
        <v>13.38876</v>
      </c>
      <c r="J260" s="544"/>
      <c r="K260" s="543"/>
      <c r="L260" s="544"/>
      <c r="M260" s="543"/>
      <c r="N260" s="547"/>
    </row>
    <row r="261" spans="1:14" x14ac:dyDescent="0.2">
      <c r="A261" s="541"/>
      <c r="B261" s="540"/>
      <c r="C261" s="608" t="s">
        <v>532</v>
      </c>
      <c r="D261" s="608"/>
      <c r="E261" s="608"/>
      <c r="F261" s="549"/>
      <c r="G261" s="549"/>
      <c r="H261" s="549"/>
      <c r="I261" s="549"/>
      <c r="J261" s="550">
        <v>1518.44</v>
      </c>
      <c r="K261" s="549"/>
      <c r="L261" s="550">
        <v>132.01</v>
      </c>
      <c r="M261" s="549"/>
      <c r="N261" s="551"/>
    </row>
    <row r="262" spans="1:14" x14ac:dyDescent="0.2">
      <c r="A262" s="541"/>
      <c r="B262" s="540"/>
      <c r="C262" s="594" t="s">
        <v>533</v>
      </c>
      <c r="D262" s="594"/>
      <c r="E262" s="594"/>
      <c r="F262" s="543"/>
      <c r="G262" s="543"/>
      <c r="H262" s="543"/>
      <c r="I262" s="543"/>
      <c r="J262" s="544"/>
      <c r="K262" s="543"/>
      <c r="L262" s="544">
        <v>132.01</v>
      </c>
      <c r="M262" s="543"/>
      <c r="N262" s="547">
        <v>2685</v>
      </c>
    </row>
    <row r="263" spans="1:14" ht="67.5" x14ac:dyDescent="0.2">
      <c r="A263" s="541"/>
      <c r="B263" s="540" t="s">
        <v>734</v>
      </c>
      <c r="C263" s="594" t="s">
        <v>562</v>
      </c>
      <c r="D263" s="594"/>
      <c r="E263" s="594"/>
      <c r="F263" s="543" t="s">
        <v>697</v>
      </c>
      <c r="G263" s="552">
        <v>89</v>
      </c>
      <c r="H263" s="543"/>
      <c r="I263" s="552">
        <v>89</v>
      </c>
      <c r="J263" s="544"/>
      <c r="K263" s="543"/>
      <c r="L263" s="544">
        <v>117.49</v>
      </c>
      <c r="M263" s="543"/>
      <c r="N263" s="547">
        <v>2390</v>
      </c>
    </row>
    <row r="264" spans="1:14" ht="67.5" x14ac:dyDescent="0.2">
      <c r="A264" s="541"/>
      <c r="B264" s="540" t="s">
        <v>735</v>
      </c>
      <c r="C264" s="594" t="s">
        <v>563</v>
      </c>
      <c r="D264" s="594"/>
      <c r="E264" s="594"/>
      <c r="F264" s="543" t="s">
        <v>697</v>
      </c>
      <c r="G264" s="552">
        <v>40</v>
      </c>
      <c r="H264" s="543"/>
      <c r="I264" s="552">
        <v>40</v>
      </c>
      <c r="J264" s="544"/>
      <c r="K264" s="543"/>
      <c r="L264" s="544">
        <v>52.8</v>
      </c>
      <c r="M264" s="543"/>
      <c r="N264" s="547">
        <v>1074</v>
      </c>
    </row>
    <row r="265" spans="1:14" x14ac:dyDescent="0.2">
      <c r="A265" s="553"/>
      <c r="B265" s="554"/>
      <c r="C265" s="601" t="s">
        <v>536</v>
      </c>
      <c r="D265" s="601"/>
      <c r="E265" s="601"/>
      <c r="F265" s="535"/>
      <c r="G265" s="535"/>
      <c r="H265" s="535"/>
      <c r="I265" s="535"/>
      <c r="J265" s="537"/>
      <c r="K265" s="535"/>
      <c r="L265" s="537">
        <v>302.3</v>
      </c>
      <c r="M265" s="549"/>
      <c r="N265" s="538">
        <v>6149</v>
      </c>
    </row>
    <row r="266" spans="1:14" ht="33.75" x14ac:dyDescent="0.2">
      <c r="A266" s="533">
        <v>22</v>
      </c>
      <c r="B266" s="534" t="s">
        <v>742</v>
      </c>
      <c r="C266" s="601" t="s">
        <v>569</v>
      </c>
      <c r="D266" s="601"/>
      <c r="E266" s="601"/>
      <c r="F266" s="535" t="s">
        <v>737</v>
      </c>
      <c r="G266" s="535"/>
      <c r="H266" s="535"/>
      <c r="I266" s="536">
        <v>3</v>
      </c>
      <c r="J266" s="537"/>
      <c r="K266" s="535"/>
      <c r="L266" s="537"/>
      <c r="M266" s="535"/>
      <c r="N266" s="538"/>
    </row>
    <row r="267" spans="1:14" ht="56.25" x14ac:dyDescent="0.2">
      <c r="A267" s="539"/>
      <c r="B267" s="540" t="s">
        <v>715</v>
      </c>
      <c r="C267" s="594" t="s">
        <v>528</v>
      </c>
      <c r="D267" s="594"/>
      <c r="E267" s="594"/>
      <c r="F267" s="594"/>
      <c r="G267" s="594"/>
      <c r="H267" s="594"/>
      <c r="I267" s="594"/>
      <c r="J267" s="594"/>
      <c r="K267" s="594"/>
      <c r="L267" s="594"/>
      <c r="M267" s="594"/>
      <c r="N267" s="602"/>
    </row>
    <row r="268" spans="1:14" ht="56.25" x14ac:dyDescent="0.2">
      <c r="A268" s="539"/>
      <c r="B268" s="540" t="s">
        <v>716</v>
      </c>
      <c r="C268" s="594" t="s">
        <v>529</v>
      </c>
      <c r="D268" s="594"/>
      <c r="E268" s="594"/>
      <c r="F268" s="594"/>
      <c r="G268" s="594"/>
      <c r="H268" s="594"/>
      <c r="I268" s="594"/>
      <c r="J268" s="594"/>
      <c r="K268" s="594"/>
      <c r="L268" s="594"/>
      <c r="M268" s="594"/>
      <c r="N268" s="602"/>
    </row>
    <row r="269" spans="1:14" x14ac:dyDescent="0.2">
      <c r="A269" s="541"/>
      <c r="B269" s="542">
        <v>1</v>
      </c>
      <c r="C269" s="594" t="s">
        <v>530</v>
      </c>
      <c r="D269" s="594"/>
      <c r="E269" s="594"/>
      <c r="F269" s="543"/>
      <c r="G269" s="543"/>
      <c r="H269" s="543"/>
      <c r="I269" s="543"/>
      <c r="J269" s="544">
        <v>7.27</v>
      </c>
      <c r="K269" s="546">
        <v>1.38</v>
      </c>
      <c r="L269" s="544">
        <v>30.1</v>
      </c>
      <c r="M269" s="546">
        <v>20.34</v>
      </c>
      <c r="N269" s="547">
        <v>612</v>
      </c>
    </row>
    <row r="270" spans="1:14" x14ac:dyDescent="0.2">
      <c r="A270" s="541"/>
      <c r="B270" s="542">
        <v>2</v>
      </c>
      <c r="C270" s="594" t="s">
        <v>537</v>
      </c>
      <c r="D270" s="594"/>
      <c r="E270" s="594"/>
      <c r="F270" s="543"/>
      <c r="G270" s="543"/>
      <c r="H270" s="543"/>
      <c r="I270" s="543"/>
      <c r="J270" s="544">
        <v>2.62</v>
      </c>
      <c r="K270" s="546">
        <v>1.38</v>
      </c>
      <c r="L270" s="544">
        <v>10.85</v>
      </c>
      <c r="M270" s="546">
        <v>9.14</v>
      </c>
      <c r="N270" s="547">
        <v>99</v>
      </c>
    </row>
    <row r="271" spans="1:14" x14ac:dyDescent="0.2">
      <c r="A271" s="541"/>
      <c r="B271" s="542">
        <v>4</v>
      </c>
      <c r="C271" s="594" t="s">
        <v>539</v>
      </c>
      <c r="D271" s="594"/>
      <c r="E271" s="594"/>
      <c r="F271" s="543"/>
      <c r="G271" s="543"/>
      <c r="H271" s="543"/>
      <c r="I271" s="543"/>
      <c r="J271" s="544">
        <v>36.69</v>
      </c>
      <c r="K271" s="543"/>
      <c r="L271" s="544">
        <v>1.08</v>
      </c>
      <c r="M271" s="546">
        <v>7.56</v>
      </c>
      <c r="N271" s="547">
        <v>8</v>
      </c>
    </row>
    <row r="272" spans="1:14" x14ac:dyDescent="0.2">
      <c r="A272" s="541"/>
      <c r="B272" s="540"/>
      <c r="C272" s="594" t="s">
        <v>531</v>
      </c>
      <c r="D272" s="594"/>
      <c r="E272" s="594"/>
      <c r="F272" s="543" t="s">
        <v>695</v>
      </c>
      <c r="G272" s="546">
        <v>0.68</v>
      </c>
      <c r="H272" s="546">
        <v>1.38</v>
      </c>
      <c r="I272" s="572">
        <v>2.8151999999999999</v>
      </c>
      <c r="J272" s="544"/>
      <c r="K272" s="543"/>
      <c r="L272" s="544"/>
      <c r="M272" s="543"/>
      <c r="N272" s="547"/>
    </row>
    <row r="273" spans="1:14" x14ac:dyDescent="0.2">
      <c r="A273" s="541"/>
      <c r="B273" s="540"/>
      <c r="C273" s="608" t="s">
        <v>532</v>
      </c>
      <c r="D273" s="608"/>
      <c r="E273" s="608"/>
      <c r="F273" s="549"/>
      <c r="G273" s="549"/>
      <c r="H273" s="549"/>
      <c r="I273" s="549"/>
      <c r="J273" s="550">
        <v>10.25</v>
      </c>
      <c r="K273" s="549"/>
      <c r="L273" s="550">
        <v>42.03</v>
      </c>
      <c r="M273" s="549"/>
      <c r="N273" s="551"/>
    </row>
    <row r="274" spans="1:14" x14ac:dyDescent="0.2">
      <c r="A274" s="541"/>
      <c r="B274" s="540"/>
      <c r="C274" s="594" t="s">
        <v>533</v>
      </c>
      <c r="D274" s="594"/>
      <c r="E274" s="594"/>
      <c r="F274" s="543"/>
      <c r="G274" s="543"/>
      <c r="H274" s="543"/>
      <c r="I274" s="543"/>
      <c r="J274" s="544"/>
      <c r="K274" s="543"/>
      <c r="L274" s="544">
        <v>30.1</v>
      </c>
      <c r="M274" s="543"/>
      <c r="N274" s="547">
        <v>612</v>
      </c>
    </row>
    <row r="275" spans="1:14" ht="67.5" x14ac:dyDescent="0.2">
      <c r="A275" s="541"/>
      <c r="B275" s="540" t="s">
        <v>696</v>
      </c>
      <c r="C275" s="594" t="s">
        <v>546</v>
      </c>
      <c r="D275" s="594"/>
      <c r="E275" s="594"/>
      <c r="F275" s="543" t="s">
        <v>697</v>
      </c>
      <c r="G275" s="552">
        <v>103</v>
      </c>
      <c r="H275" s="543"/>
      <c r="I275" s="552">
        <v>103</v>
      </c>
      <c r="J275" s="544"/>
      <c r="K275" s="543"/>
      <c r="L275" s="544">
        <v>31</v>
      </c>
      <c r="M275" s="543"/>
      <c r="N275" s="547">
        <v>630</v>
      </c>
    </row>
    <row r="276" spans="1:14" ht="67.5" x14ac:dyDescent="0.2">
      <c r="A276" s="541"/>
      <c r="B276" s="540" t="s">
        <v>698</v>
      </c>
      <c r="C276" s="594" t="s">
        <v>547</v>
      </c>
      <c r="D276" s="594"/>
      <c r="E276" s="594"/>
      <c r="F276" s="543" t="s">
        <v>697</v>
      </c>
      <c r="G276" s="552">
        <v>60</v>
      </c>
      <c r="H276" s="543"/>
      <c r="I276" s="552">
        <v>60</v>
      </c>
      <c r="J276" s="544"/>
      <c r="K276" s="543"/>
      <c r="L276" s="544">
        <v>18.059999999999999</v>
      </c>
      <c r="M276" s="543"/>
      <c r="N276" s="547">
        <v>367</v>
      </c>
    </row>
    <row r="277" spans="1:14" x14ac:dyDescent="0.2">
      <c r="A277" s="553"/>
      <c r="B277" s="554"/>
      <c r="C277" s="601" t="s">
        <v>536</v>
      </c>
      <c r="D277" s="601"/>
      <c r="E277" s="601"/>
      <c r="F277" s="535"/>
      <c r="G277" s="535"/>
      <c r="H277" s="535"/>
      <c r="I277" s="535"/>
      <c r="J277" s="537"/>
      <c r="K277" s="535"/>
      <c r="L277" s="537">
        <v>91.09</v>
      </c>
      <c r="M277" s="549"/>
      <c r="N277" s="538">
        <v>1716</v>
      </c>
    </row>
    <row r="278" spans="1:14" ht="33.75" x14ac:dyDescent="0.2">
      <c r="A278" s="533">
        <v>23</v>
      </c>
      <c r="B278" s="534" t="s">
        <v>738</v>
      </c>
      <c r="C278" s="601" t="s">
        <v>565</v>
      </c>
      <c r="D278" s="601"/>
      <c r="E278" s="601"/>
      <c r="F278" s="535" t="s">
        <v>739</v>
      </c>
      <c r="G278" s="535"/>
      <c r="H278" s="535"/>
      <c r="I278" s="536">
        <v>3</v>
      </c>
      <c r="J278" s="537"/>
      <c r="K278" s="535"/>
      <c r="L278" s="537"/>
      <c r="M278" s="535"/>
      <c r="N278" s="538"/>
    </row>
    <row r="279" spans="1:14" x14ac:dyDescent="0.2">
      <c r="A279" s="568"/>
      <c r="B279" s="508"/>
      <c r="C279" s="594" t="s">
        <v>743</v>
      </c>
      <c r="D279" s="594"/>
      <c r="E279" s="594"/>
      <c r="F279" s="594"/>
      <c r="G279" s="594"/>
      <c r="H279" s="594"/>
      <c r="I279" s="594"/>
      <c r="J279" s="594"/>
      <c r="K279" s="594"/>
      <c r="L279" s="594"/>
      <c r="M279" s="594"/>
      <c r="N279" s="602"/>
    </row>
    <row r="280" spans="1:14" ht="56.25" x14ac:dyDescent="0.2">
      <c r="A280" s="539"/>
      <c r="B280" s="540" t="s">
        <v>715</v>
      </c>
      <c r="C280" s="594" t="s">
        <v>528</v>
      </c>
      <c r="D280" s="594"/>
      <c r="E280" s="594"/>
      <c r="F280" s="594"/>
      <c r="G280" s="594"/>
      <c r="H280" s="594"/>
      <c r="I280" s="594"/>
      <c r="J280" s="594"/>
      <c r="K280" s="594"/>
      <c r="L280" s="594"/>
      <c r="M280" s="594"/>
      <c r="N280" s="602"/>
    </row>
    <row r="281" spans="1:14" ht="56.25" x14ac:dyDescent="0.2">
      <c r="A281" s="539"/>
      <c r="B281" s="540" t="s">
        <v>716</v>
      </c>
      <c r="C281" s="594" t="s">
        <v>529</v>
      </c>
      <c r="D281" s="594"/>
      <c r="E281" s="594"/>
      <c r="F281" s="594"/>
      <c r="G281" s="594"/>
      <c r="H281" s="594"/>
      <c r="I281" s="594"/>
      <c r="J281" s="594"/>
      <c r="K281" s="594"/>
      <c r="L281" s="594"/>
      <c r="M281" s="594"/>
      <c r="N281" s="602"/>
    </row>
    <row r="282" spans="1:14" x14ac:dyDescent="0.2">
      <c r="A282" s="541"/>
      <c r="B282" s="542">
        <v>1</v>
      </c>
      <c r="C282" s="594" t="s">
        <v>530</v>
      </c>
      <c r="D282" s="594"/>
      <c r="E282" s="594"/>
      <c r="F282" s="543"/>
      <c r="G282" s="543"/>
      <c r="H282" s="543"/>
      <c r="I282" s="543"/>
      <c r="J282" s="544">
        <v>19.239999999999998</v>
      </c>
      <c r="K282" s="546">
        <v>1.38</v>
      </c>
      <c r="L282" s="544">
        <v>79.650000000000006</v>
      </c>
      <c r="M282" s="546">
        <v>20.34</v>
      </c>
      <c r="N282" s="547">
        <v>1620</v>
      </c>
    </row>
    <row r="283" spans="1:14" x14ac:dyDescent="0.2">
      <c r="A283" s="541"/>
      <c r="B283" s="542">
        <v>2</v>
      </c>
      <c r="C283" s="594" t="s">
        <v>537</v>
      </c>
      <c r="D283" s="594"/>
      <c r="E283" s="594"/>
      <c r="F283" s="543"/>
      <c r="G283" s="543"/>
      <c r="H283" s="543"/>
      <c r="I283" s="543"/>
      <c r="J283" s="544">
        <v>15.67</v>
      </c>
      <c r="K283" s="546">
        <v>1.38</v>
      </c>
      <c r="L283" s="544">
        <v>64.87</v>
      </c>
      <c r="M283" s="546">
        <v>9.14</v>
      </c>
      <c r="N283" s="547">
        <v>593</v>
      </c>
    </row>
    <row r="284" spans="1:14" x14ac:dyDescent="0.2">
      <c r="A284" s="541"/>
      <c r="B284" s="542">
        <v>4</v>
      </c>
      <c r="C284" s="594" t="s">
        <v>539</v>
      </c>
      <c r="D284" s="594"/>
      <c r="E284" s="594"/>
      <c r="F284" s="543"/>
      <c r="G284" s="543"/>
      <c r="H284" s="543"/>
      <c r="I284" s="543"/>
      <c r="J284" s="544">
        <v>1.44</v>
      </c>
      <c r="K284" s="543"/>
      <c r="L284" s="544">
        <v>4.32</v>
      </c>
      <c r="M284" s="546">
        <v>7.56</v>
      </c>
      <c r="N284" s="547">
        <v>33</v>
      </c>
    </row>
    <row r="285" spans="1:14" x14ac:dyDescent="0.2">
      <c r="A285" s="541"/>
      <c r="B285" s="540"/>
      <c r="C285" s="594" t="s">
        <v>531</v>
      </c>
      <c r="D285" s="594"/>
      <c r="E285" s="594"/>
      <c r="F285" s="543" t="s">
        <v>695</v>
      </c>
      <c r="G285" s="545">
        <v>1.8</v>
      </c>
      <c r="H285" s="546">
        <v>1.38</v>
      </c>
      <c r="I285" s="548">
        <v>7.452</v>
      </c>
      <c r="J285" s="544"/>
      <c r="K285" s="543"/>
      <c r="L285" s="544"/>
      <c r="M285" s="543"/>
      <c r="N285" s="547"/>
    </row>
    <row r="286" spans="1:14" x14ac:dyDescent="0.2">
      <c r="A286" s="541"/>
      <c r="B286" s="540"/>
      <c r="C286" s="608" t="s">
        <v>532</v>
      </c>
      <c r="D286" s="608"/>
      <c r="E286" s="608"/>
      <c r="F286" s="549"/>
      <c r="G286" s="549"/>
      <c r="H286" s="549"/>
      <c r="I286" s="549"/>
      <c r="J286" s="550">
        <v>36.35</v>
      </c>
      <c r="K286" s="549"/>
      <c r="L286" s="550">
        <v>148.84</v>
      </c>
      <c r="M286" s="549"/>
      <c r="N286" s="551"/>
    </row>
    <row r="287" spans="1:14" x14ac:dyDescent="0.2">
      <c r="A287" s="541"/>
      <c r="B287" s="540"/>
      <c r="C287" s="594" t="s">
        <v>533</v>
      </c>
      <c r="D287" s="594"/>
      <c r="E287" s="594"/>
      <c r="F287" s="543"/>
      <c r="G287" s="543"/>
      <c r="H287" s="543"/>
      <c r="I287" s="543"/>
      <c r="J287" s="544"/>
      <c r="K287" s="543"/>
      <c r="L287" s="544">
        <v>79.650000000000006</v>
      </c>
      <c r="M287" s="543"/>
      <c r="N287" s="547">
        <v>1620</v>
      </c>
    </row>
    <row r="288" spans="1:14" ht="67.5" x14ac:dyDescent="0.2">
      <c r="A288" s="541"/>
      <c r="B288" s="540" t="s">
        <v>696</v>
      </c>
      <c r="C288" s="594" t="s">
        <v>546</v>
      </c>
      <c r="D288" s="594"/>
      <c r="E288" s="594"/>
      <c r="F288" s="543" t="s">
        <v>697</v>
      </c>
      <c r="G288" s="552">
        <v>103</v>
      </c>
      <c r="H288" s="543"/>
      <c r="I288" s="552">
        <v>103</v>
      </c>
      <c r="J288" s="544"/>
      <c r="K288" s="543"/>
      <c r="L288" s="544">
        <v>82.04</v>
      </c>
      <c r="M288" s="543"/>
      <c r="N288" s="547">
        <v>1669</v>
      </c>
    </row>
    <row r="289" spans="1:14" ht="67.5" x14ac:dyDescent="0.2">
      <c r="A289" s="541"/>
      <c r="B289" s="540" t="s">
        <v>698</v>
      </c>
      <c r="C289" s="594" t="s">
        <v>547</v>
      </c>
      <c r="D289" s="594"/>
      <c r="E289" s="594"/>
      <c r="F289" s="543" t="s">
        <v>697</v>
      </c>
      <c r="G289" s="552">
        <v>60</v>
      </c>
      <c r="H289" s="543"/>
      <c r="I289" s="552">
        <v>60</v>
      </c>
      <c r="J289" s="544"/>
      <c r="K289" s="543"/>
      <c r="L289" s="544">
        <v>47.79</v>
      </c>
      <c r="M289" s="543"/>
      <c r="N289" s="547">
        <v>972</v>
      </c>
    </row>
    <row r="290" spans="1:14" x14ac:dyDescent="0.2">
      <c r="A290" s="553"/>
      <c r="B290" s="554"/>
      <c r="C290" s="601" t="s">
        <v>536</v>
      </c>
      <c r="D290" s="601"/>
      <c r="E290" s="601"/>
      <c r="F290" s="535"/>
      <c r="G290" s="535"/>
      <c r="H290" s="535"/>
      <c r="I290" s="535"/>
      <c r="J290" s="537"/>
      <c r="K290" s="535"/>
      <c r="L290" s="537">
        <v>278.67</v>
      </c>
      <c r="M290" s="549"/>
      <c r="N290" s="538">
        <v>4887</v>
      </c>
    </row>
    <row r="291" spans="1:14" ht="22.5" x14ac:dyDescent="0.2">
      <c r="A291" s="533">
        <v>24</v>
      </c>
      <c r="B291" s="534" t="s">
        <v>740</v>
      </c>
      <c r="C291" s="601" t="s">
        <v>567</v>
      </c>
      <c r="D291" s="601"/>
      <c r="E291" s="601"/>
      <c r="F291" s="535" t="s">
        <v>733</v>
      </c>
      <c r="G291" s="535"/>
      <c r="H291" s="535"/>
      <c r="I291" s="574">
        <v>6.3E-2</v>
      </c>
      <c r="J291" s="537"/>
      <c r="K291" s="535"/>
      <c r="L291" s="537"/>
      <c r="M291" s="535"/>
      <c r="N291" s="538"/>
    </row>
    <row r="292" spans="1:14" x14ac:dyDescent="0.2">
      <c r="A292" s="568"/>
      <c r="B292" s="508"/>
      <c r="C292" s="594" t="s">
        <v>741</v>
      </c>
      <c r="D292" s="594"/>
      <c r="E292" s="594"/>
      <c r="F292" s="594"/>
      <c r="G292" s="594"/>
      <c r="H292" s="594"/>
      <c r="I292" s="594"/>
      <c r="J292" s="594"/>
      <c r="K292" s="594"/>
      <c r="L292" s="594"/>
      <c r="M292" s="594"/>
      <c r="N292" s="602"/>
    </row>
    <row r="293" spans="1:14" ht="56.25" x14ac:dyDescent="0.2">
      <c r="A293" s="539"/>
      <c r="B293" s="540" t="s">
        <v>715</v>
      </c>
      <c r="C293" s="594" t="s">
        <v>528</v>
      </c>
      <c r="D293" s="594"/>
      <c r="E293" s="594"/>
      <c r="F293" s="594"/>
      <c r="G293" s="594"/>
      <c r="H293" s="594"/>
      <c r="I293" s="594"/>
      <c r="J293" s="594"/>
      <c r="K293" s="594"/>
      <c r="L293" s="594"/>
      <c r="M293" s="594"/>
      <c r="N293" s="602"/>
    </row>
    <row r="294" spans="1:14" ht="56.25" x14ac:dyDescent="0.2">
      <c r="A294" s="539"/>
      <c r="B294" s="540" t="s">
        <v>716</v>
      </c>
      <c r="C294" s="594" t="s">
        <v>529</v>
      </c>
      <c r="D294" s="594"/>
      <c r="E294" s="594"/>
      <c r="F294" s="594"/>
      <c r="G294" s="594"/>
      <c r="H294" s="594"/>
      <c r="I294" s="594"/>
      <c r="J294" s="594"/>
      <c r="K294" s="594"/>
      <c r="L294" s="594"/>
      <c r="M294" s="594"/>
      <c r="N294" s="602"/>
    </row>
    <row r="295" spans="1:14" x14ac:dyDescent="0.2">
      <c r="A295" s="541"/>
      <c r="B295" s="542">
        <v>1</v>
      </c>
      <c r="C295" s="594" t="s">
        <v>530</v>
      </c>
      <c r="D295" s="594"/>
      <c r="E295" s="594"/>
      <c r="F295" s="543"/>
      <c r="G295" s="543"/>
      <c r="H295" s="543"/>
      <c r="I295" s="543"/>
      <c r="J295" s="544">
        <v>838.98</v>
      </c>
      <c r="K295" s="546">
        <v>1.38</v>
      </c>
      <c r="L295" s="544">
        <v>72.94</v>
      </c>
      <c r="M295" s="546">
        <v>20.34</v>
      </c>
      <c r="N295" s="547">
        <v>1484</v>
      </c>
    </row>
    <row r="296" spans="1:14" x14ac:dyDescent="0.2">
      <c r="A296" s="541"/>
      <c r="B296" s="540"/>
      <c r="C296" s="594" t="s">
        <v>531</v>
      </c>
      <c r="D296" s="594"/>
      <c r="E296" s="594"/>
      <c r="F296" s="543" t="s">
        <v>695</v>
      </c>
      <c r="G296" s="545">
        <v>88.5</v>
      </c>
      <c r="H296" s="546">
        <v>1.38</v>
      </c>
      <c r="I296" s="571">
        <v>7.6941899999999999</v>
      </c>
      <c r="J296" s="544"/>
      <c r="K296" s="543"/>
      <c r="L296" s="544"/>
      <c r="M296" s="543"/>
      <c r="N296" s="547"/>
    </row>
    <row r="297" spans="1:14" x14ac:dyDescent="0.2">
      <c r="A297" s="541"/>
      <c r="B297" s="540"/>
      <c r="C297" s="608" t="s">
        <v>532</v>
      </c>
      <c r="D297" s="608"/>
      <c r="E297" s="608"/>
      <c r="F297" s="549"/>
      <c r="G297" s="549"/>
      <c r="H297" s="549"/>
      <c r="I297" s="549"/>
      <c r="J297" s="550">
        <v>838.98</v>
      </c>
      <c r="K297" s="549"/>
      <c r="L297" s="550">
        <v>72.94</v>
      </c>
      <c r="M297" s="549"/>
      <c r="N297" s="551"/>
    </row>
    <row r="298" spans="1:14" x14ac:dyDescent="0.2">
      <c r="A298" s="541"/>
      <c r="B298" s="540"/>
      <c r="C298" s="594" t="s">
        <v>533</v>
      </c>
      <c r="D298" s="594"/>
      <c r="E298" s="594"/>
      <c r="F298" s="543"/>
      <c r="G298" s="543"/>
      <c r="H298" s="543"/>
      <c r="I298" s="543"/>
      <c r="J298" s="544"/>
      <c r="K298" s="543"/>
      <c r="L298" s="544">
        <v>72.94</v>
      </c>
      <c r="M298" s="543"/>
      <c r="N298" s="547">
        <v>1484</v>
      </c>
    </row>
    <row r="299" spans="1:14" ht="67.5" x14ac:dyDescent="0.2">
      <c r="A299" s="541"/>
      <c r="B299" s="540" t="s">
        <v>734</v>
      </c>
      <c r="C299" s="594" t="s">
        <v>562</v>
      </c>
      <c r="D299" s="594"/>
      <c r="E299" s="594"/>
      <c r="F299" s="543" t="s">
        <v>697</v>
      </c>
      <c r="G299" s="552">
        <v>89</v>
      </c>
      <c r="H299" s="543"/>
      <c r="I299" s="552">
        <v>89</v>
      </c>
      <c r="J299" s="544"/>
      <c r="K299" s="543"/>
      <c r="L299" s="544">
        <v>64.92</v>
      </c>
      <c r="M299" s="543"/>
      <c r="N299" s="547">
        <v>1321</v>
      </c>
    </row>
    <row r="300" spans="1:14" ht="67.5" x14ac:dyDescent="0.2">
      <c r="A300" s="541"/>
      <c r="B300" s="540" t="s">
        <v>735</v>
      </c>
      <c r="C300" s="594" t="s">
        <v>563</v>
      </c>
      <c r="D300" s="594"/>
      <c r="E300" s="594"/>
      <c r="F300" s="543" t="s">
        <v>697</v>
      </c>
      <c r="G300" s="552">
        <v>40</v>
      </c>
      <c r="H300" s="543"/>
      <c r="I300" s="552">
        <v>40</v>
      </c>
      <c r="J300" s="544"/>
      <c r="K300" s="543"/>
      <c r="L300" s="544">
        <v>29.18</v>
      </c>
      <c r="M300" s="543"/>
      <c r="N300" s="547">
        <v>594</v>
      </c>
    </row>
    <row r="301" spans="1:14" x14ac:dyDescent="0.2">
      <c r="A301" s="553"/>
      <c r="B301" s="554"/>
      <c r="C301" s="601" t="s">
        <v>536</v>
      </c>
      <c r="D301" s="601"/>
      <c r="E301" s="601"/>
      <c r="F301" s="535"/>
      <c r="G301" s="535"/>
      <c r="H301" s="535"/>
      <c r="I301" s="535"/>
      <c r="J301" s="537"/>
      <c r="K301" s="535"/>
      <c r="L301" s="537">
        <v>167.04</v>
      </c>
      <c r="M301" s="549"/>
      <c r="N301" s="538">
        <v>3399</v>
      </c>
    </row>
    <row r="302" spans="1:14" x14ac:dyDescent="0.2">
      <c r="A302" s="557"/>
      <c r="B302" s="554"/>
      <c r="C302" s="554"/>
      <c r="D302" s="554"/>
      <c r="E302" s="554"/>
      <c r="F302" s="557"/>
      <c r="G302" s="557"/>
      <c r="H302" s="557"/>
      <c r="I302" s="557"/>
      <c r="J302" s="561"/>
      <c r="K302" s="557"/>
      <c r="L302" s="561"/>
      <c r="M302" s="543"/>
      <c r="N302" s="561"/>
    </row>
    <row r="303" spans="1:14" x14ac:dyDescent="0.2">
      <c r="A303" s="562"/>
      <c r="B303" s="563"/>
      <c r="C303" s="601" t="s">
        <v>744</v>
      </c>
      <c r="D303" s="601"/>
      <c r="E303" s="601"/>
      <c r="F303" s="601"/>
      <c r="G303" s="601"/>
      <c r="H303" s="601"/>
      <c r="I303" s="601"/>
      <c r="J303" s="601"/>
      <c r="K303" s="601"/>
      <c r="L303" s="564">
        <v>18491.79</v>
      </c>
      <c r="M303" s="565"/>
      <c r="N303" s="566"/>
    </row>
    <row r="304" spans="1:14" ht="12" x14ac:dyDescent="0.2">
      <c r="A304" s="604" t="s">
        <v>745</v>
      </c>
      <c r="B304" s="605"/>
      <c r="C304" s="605"/>
      <c r="D304" s="605"/>
      <c r="E304" s="605"/>
      <c r="F304" s="605"/>
      <c r="G304" s="605"/>
      <c r="H304" s="605"/>
      <c r="I304" s="605"/>
      <c r="J304" s="605"/>
      <c r="K304" s="605"/>
      <c r="L304" s="605"/>
      <c r="M304" s="605"/>
      <c r="N304" s="606"/>
    </row>
    <row r="305" spans="1:14" ht="22.5" x14ac:dyDescent="0.2">
      <c r="A305" s="533">
        <v>25</v>
      </c>
      <c r="B305" s="534" t="s">
        <v>746</v>
      </c>
      <c r="C305" s="601" t="s">
        <v>747</v>
      </c>
      <c r="D305" s="601"/>
      <c r="E305" s="601"/>
      <c r="F305" s="535" t="s">
        <v>748</v>
      </c>
      <c r="G305" s="535"/>
      <c r="H305" s="535"/>
      <c r="I305" s="536">
        <v>2</v>
      </c>
      <c r="J305" s="537"/>
      <c r="K305" s="535"/>
      <c r="L305" s="537"/>
      <c r="M305" s="535"/>
      <c r="N305" s="538"/>
    </row>
    <row r="306" spans="1:14" ht="56.25" x14ac:dyDescent="0.2">
      <c r="A306" s="539"/>
      <c r="B306" s="540" t="s">
        <v>715</v>
      </c>
      <c r="C306" s="594" t="s">
        <v>528</v>
      </c>
      <c r="D306" s="594"/>
      <c r="E306" s="594"/>
      <c r="F306" s="594"/>
      <c r="G306" s="594"/>
      <c r="H306" s="594"/>
      <c r="I306" s="594"/>
      <c r="J306" s="594"/>
      <c r="K306" s="594"/>
      <c r="L306" s="594"/>
      <c r="M306" s="594"/>
      <c r="N306" s="602"/>
    </row>
    <row r="307" spans="1:14" ht="56.25" x14ac:dyDescent="0.2">
      <c r="A307" s="539"/>
      <c r="B307" s="540" t="s">
        <v>716</v>
      </c>
      <c r="C307" s="594" t="s">
        <v>529</v>
      </c>
      <c r="D307" s="594"/>
      <c r="E307" s="594"/>
      <c r="F307" s="594"/>
      <c r="G307" s="594"/>
      <c r="H307" s="594"/>
      <c r="I307" s="594"/>
      <c r="J307" s="594"/>
      <c r="K307" s="594"/>
      <c r="L307" s="594"/>
      <c r="M307" s="594"/>
      <c r="N307" s="602"/>
    </row>
    <row r="308" spans="1:14" x14ac:dyDescent="0.2">
      <c r="A308" s="541"/>
      <c r="B308" s="542">
        <v>1</v>
      </c>
      <c r="C308" s="594" t="s">
        <v>530</v>
      </c>
      <c r="D308" s="594"/>
      <c r="E308" s="594"/>
      <c r="F308" s="543"/>
      <c r="G308" s="543"/>
      <c r="H308" s="543"/>
      <c r="I308" s="543"/>
      <c r="J308" s="544">
        <v>4.55</v>
      </c>
      <c r="K308" s="546">
        <v>1.38</v>
      </c>
      <c r="L308" s="544">
        <v>12.56</v>
      </c>
      <c r="M308" s="546">
        <v>20.34</v>
      </c>
      <c r="N308" s="547">
        <v>255</v>
      </c>
    </row>
    <row r="309" spans="1:14" x14ac:dyDescent="0.2">
      <c r="A309" s="541"/>
      <c r="B309" s="542">
        <v>2</v>
      </c>
      <c r="C309" s="594" t="s">
        <v>537</v>
      </c>
      <c r="D309" s="594"/>
      <c r="E309" s="594"/>
      <c r="F309" s="543"/>
      <c r="G309" s="543"/>
      <c r="H309" s="543"/>
      <c r="I309" s="543"/>
      <c r="J309" s="544">
        <v>49.56</v>
      </c>
      <c r="K309" s="546">
        <v>1.38</v>
      </c>
      <c r="L309" s="544">
        <v>136.79</v>
      </c>
      <c r="M309" s="546">
        <v>8.7799999999999994</v>
      </c>
      <c r="N309" s="547">
        <v>1201</v>
      </c>
    </row>
    <row r="310" spans="1:14" x14ac:dyDescent="0.2">
      <c r="A310" s="541"/>
      <c r="B310" s="542">
        <v>3</v>
      </c>
      <c r="C310" s="594" t="s">
        <v>538</v>
      </c>
      <c r="D310" s="594"/>
      <c r="E310" s="594"/>
      <c r="F310" s="543"/>
      <c r="G310" s="543"/>
      <c r="H310" s="543"/>
      <c r="I310" s="543"/>
      <c r="J310" s="544">
        <v>7.84</v>
      </c>
      <c r="K310" s="546">
        <v>1.38</v>
      </c>
      <c r="L310" s="544">
        <v>21.64</v>
      </c>
      <c r="M310" s="546">
        <v>20.34</v>
      </c>
      <c r="N310" s="547">
        <v>440</v>
      </c>
    </row>
    <row r="311" spans="1:14" x14ac:dyDescent="0.2">
      <c r="A311" s="541"/>
      <c r="B311" s="540"/>
      <c r="C311" s="594" t="s">
        <v>531</v>
      </c>
      <c r="D311" s="594"/>
      <c r="E311" s="594"/>
      <c r="F311" s="543" t="s">
        <v>695</v>
      </c>
      <c r="G311" s="546">
        <v>0.44</v>
      </c>
      <c r="H311" s="546">
        <v>1.38</v>
      </c>
      <c r="I311" s="572">
        <v>1.2143999999999999</v>
      </c>
      <c r="J311" s="544"/>
      <c r="K311" s="543"/>
      <c r="L311" s="544"/>
      <c r="M311" s="543"/>
      <c r="N311" s="547"/>
    </row>
    <row r="312" spans="1:14" x14ac:dyDescent="0.2">
      <c r="A312" s="541"/>
      <c r="B312" s="540"/>
      <c r="C312" s="594" t="s">
        <v>540</v>
      </c>
      <c r="D312" s="594"/>
      <c r="E312" s="594"/>
      <c r="F312" s="543" t="s">
        <v>695</v>
      </c>
      <c r="G312" s="546">
        <v>0.48</v>
      </c>
      <c r="H312" s="546">
        <v>1.38</v>
      </c>
      <c r="I312" s="572">
        <v>1.3248</v>
      </c>
      <c r="J312" s="544"/>
      <c r="K312" s="543"/>
      <c r="L312" s="544"/>
      <c r="M312" s="543"/>
      <c r="N312" s="547"/>
    </row>
    <row r="313" spans="1:14" x14ac:dyDescent="0.2">
      <c r="A313" s="541"/>
      <c r="B313" s="540"/>
      <c r="C313" s="608" t="s">
        <v>532</v>
      </c>
      <c r="D313" s="608"/>
      <c r="E313" s="608"/>
      <c r="F313" s="549"/>
      <c r="G313" s="549"/>
      <c r="H313" s="549"/>
      <c r="I313" s="549"/>
      <c r="J313" s="550">
        <v>54.11</v>
      </c>
      <c r="K313" s="549"/>
      <c r="L313" s="550">
        <v>149.35</v>
      </c>
      <c r="M313" s="549"/>
      <c r="N313" s="551"/>
    </row>
    <row r="314" spans="1:14" x14ac:dyDescent="0.2">
      <c r="A314" s="541"/>
      <c r="B314" s="540"/>
      <c r="C314" s="594" t="s">
        <v>533</v>
      </c>
      <c r="D314" s="594"/>
      <c r="E314" s="594"/>
      <c r="F314" s="543"/>
      <c r="G314" s="543"/>
      <c r="H314" s="543"/>
      <c r="I314" s="543"/>
      <c r="J314" s="544"/>
      <c r="K314" s="543"/>
      <c r="L314" s="544">
        <v>34.200000000000003</v>
      </c>
      <c r="M314" s="543"/>
      <c r="N314" s="547">
        <v>695</v>
      </c>
    </row>
    <row r="315" spans="1:14" ht="67.5" x14ac:dyDescent="0.2">
      <c r="A315" s="541"/>
      <c r="B315" s="540" t="s">
        <v>696</v>
      </c>
      <c r="C315" s="594" t="s">
        <v>546</v>
      </c>
      <c r="D315" s="594"/>
      <c r="E315" s="594"/>
      <c r="F315" s="543" t="s">
        <v>697</v>
      </c>
      <c r="G315" s="552">
        <v>103</v>
      </c>
      <c r="H315" s="543"/>
      <c r="I315" s="552">
        <v>103</v>
      </c>
      <c r="J315" s="544"/>
      <c r="K315" s="543"/>
      <c r="L315" s="544">
        <v>35.229999999999997</v>
      </c>
      <c r="M315" s="543"/>
      <c r="N315" s="547">
        <v>716</v>
      </c>
    </row>
    <row r="316" spans="1:14" ht="67.5" x14ac:dyDescent="0.2">
      <c r="A316" s="541"/>
      <c r="B316" s="540" t="s">
        <v>698</v>
      </c>
      <c r="C316" s="594" t="s">
        <v>547</v>
      </c>
      <c r="D316" s="594"/>
      <c r="E316" s="594"/>
      <c r="F316" s="543" t="s">
        <v>697</v>
      </c>
      <c r="G316" s="552">
        <v>60</v>
      </c>
      <c r="H316" s="543"/>
      <c r="I316" s="552">
        <v>60</v>
      </c>
      <c r="J316" s="544"/>
      <c r="K316" s="543"/>
      <c r="L316" s="544">
        <v>20.52</v>
      </c>
      <c r="M316" s="543"/>
      <c r="N316" s="547">
        <v>417</v>
      </c>
    </row>
    <row r="317" spans="1:14" x14ac:dyDescent="0.2">
      <c r="A317" s="553"/>
      <c r="B317" s="554"/>
      <c r="C317" s="601" t="s">
        <v>536</v>
      </c>
      <c r="D317" s="601"/>
      <c r="E317" s="601"/>
      <c r="F317" s="535"/>
      <c r="G317" s="535"/>
      <c r="H317" s="535"/>
      <c r="I317" s="535"/>
      <c r="J317" s="537"/>
      <c r="K317" s="535"/>
      <c r="L317" s="537">
        <v>205.1</v>
      </c>
      <c r="M317" s="549"/>
      <c r="N317" s="538">
        <v>2589</v>
      </c>
    </row>
    <row r="318" spans="1:14" ht="22.5" x14ac:dyDescent="0.2">
      <c r="A318" s="533">
        <v>26</v>
      </c>
      <c r="B318" s="534" t="s">
        <v>749</v>
      </c>
      <c r="C318" s="601" t="s">
        <v>750</v>
      </c>
      <c r="D318" s="601"/>
      <c r="E318" s="601"/>
      <c r="F318" s="535" t="s">
        <v>748</v>
      </c>
      <c r="G318" s="535"/>
      <c r="H318" s="535"/>
      <c r="I318" s="536">
        <v>1</v>
      </c>
      <c r="J318" s="537"/>
      <c r="K318" s="535"/>
      <c r="L318" s="537"/>
      <c r="M318" s="535"/>
      <c r="N318" s="538"/>
    </row>
    <row r="319" spans="1:14" ht="56.25" x14ac:dyDescent="0.2">
      <c r="A319" s="539"/>
      <c r="B319" s="540" t="s">
        <v>715</v>
      </c>
      <c r="C319" s="594" t="s">
        <v>528</v>
      </c>
      <c r="D319" s="594"/>
      <c r="E319" s="594"/>
      <c r="F319" s="594"/>
      <c r="G319" s="594"/>
      <c r="H319" s="594"/>
      <c r="I319" s="594"/>
      <c r="J319" s="594"/>
      <c r="K319" s="594"/>
      <c r="L319" s="594"/>
      <c r="M319" s="594"/>
      <c r="N319" s="602"/>
    </row>
    <row r="320" spans="1:14" ht="56.25" x14ac:dyDescent="0.2">
      <c r="A320" s="539"/>
      <c r="B320" s="540" t="s">
        <v>716</v>
      </c>
      <c r="C320" s="594" t="s">
        <v>529</v>
      </c>
      <c r="D320" s="594"/>
      <c r="E320" s="594"/>
      <c r="F320" s="594"/>
      <c r="G320" s="594"/>
      <c r="H320" s="594"/>
      <c r="I320" s="594"/>
      <c r="J320" s="594"/>
      <c r="K320" s="594"/>
      <c r="L320" s="594"/>
      <c r="M320" s="594"/>
      <c r="N320" s="602"/>
    </row>
    <row r="321" spans="1:14" x14ac:dyDescent="0.2">
      <c r="A321" s="541"/>
      <c r="B321" s="542">
        <v>1</v>
      </c>
      <c r="C321" s="594" t="s">
        <v>530</v>
      </c>
      <c r="D321" s="594"/>
      <c r="E321" s="594"/>
      <c r="F321" s="543"/>
      <c r="G321" s="543"/>
      <c r="H321" s="543"/>
      <c r="I321" s="543"/>
      <c r="J321" s="544">
        <v>3.1</v>
      </c>
      <c r="K321" s="546">
        <v>1.38</v>
      </c>
      <c r="L321" s="544">
        <v>4.28</v>
      </c>
      <c r="M321" s="546">
        <v>20.34</v>
      </c>
      <c r="N321" s="547">
        <v>87</v>
      </c>
    </row>
    <row r="322" spans="1:14" x14ac:dyDescent="0.2">
      <c r="A322" s="541"/>
      <c r="B322" s="542">
        <v>2</v>
      </c>
      <c r="C322" s="594" t="s">
        <v>537</v>
      </c>
      <c r="D322" s="594"/>
      <c r="E322" s="594"/>
      <c r="F322" s="543"/>
      <c r="G322" s="543"/>
      <c r="H322" s="543"/>
      <c r="I322" s="543"/>
      <c r="J322" s="544">
        <v>14.64</v>
      </c>
      <c r="K322" s="546">
        <v>1.38</v>
      </c>
      <c r="L322" s="544">
        <v>20.2</v>
      </c>
      <c r="M322" s="546">
        <v>8.7799999999999994</v>
      </c>
      <c r="N322" s="547">
        <v>177</v>
      </c>
    </row>
    <row r="323" spans="1:14" x14ac:dyDescent="0.2">
      <c r="A323" s="541"/>
      <c r="B323" s="542">
        <v>3</v>
      </c>
      <c r="C323" s="594" t="s">
        <v>538</v>
      </c>
      <c r="D323" s="594"/>
      <c r="E323" s="594"/>
      <c r="F323" s="543"/>
      <c r="G323" s="543"/>
      <c r="H323" s="543"/>
      <c r="I323" s="543"/>
      <c r="J323" s="544">
        <v>2.61</v>
      </c>
      <c r="K323" s="546">
        <v>1.38</v>
      </c>
      <c r="L323" s="544">
        <v>3.6</v>
      </c>
      <c r="M323" s="546">
        <v>20.34</v>
      </c>
      <c r="N323" s="547">
        <v>73</v>
      </c>
    </row>
    <row r="324" spans="1:14" x14ac:dyDescent="0.2">
      <c r="A324" s="541"/>
      <c r="B324" s="540"/>
      <c r="C324" s="594" t="s">
        <v>531</v>
      </c>
      <c r="D324" s="594"/>
      <c r="E324" s="594"/>
      <c r="F324" s="543" t="s">
        <v>695</v>
      </c>
      <c r="G324" s="545">
        <v>0.3</v>
      </c>
      <c r="H324" s="546">
        <v>1.38</v>
      </c>
      <c r="I324" s="548">
        <v>0.41399999999999998</v>
      </c>
      <c r="J324" s="544"/>
      <c r="K324" s="543"/>
      <c r="L324" s="544"/>
      <c r="M324" s="543"/>
      <c r="N324" s="547"/>
    </row>
    <row r="325" spans="1:14" x14ac:dyDescent="0.2">
      <c r="A325" s="541"/>
      <c r="B325" s="540"/>
      <c r="C325" s="594" t="s">
        <v>540</v>
      </c>
      <c r="D325" s="594"/>
      <c r="E325" s="594"/>
      <c r="F325" s="543" t="s">
        <v>695</v>
      </c>
      <c r="G325" s="546">
        <v>0.16</v>
      </c>
      <c r="H325" s="546">
        <v>1.38</v>
      </c>
      <c r="I325" s="572">
        <v>0.2208</v>
      </c>
      <c r="J325" s="544"/>
      <c r="K325" s="543"/>
      <c r="L325" s="544"/>
      <c r="M325" s="543"/>
      <c r="N325" s="547"/>
    </row>
    <row r="326" spans="1:14" x14ac:dyDescent="0.2">
      <c r="A326" s="541"/>
      <c r="B326" s="540"/>
      <c r="C326" s="608" t="s">
        <v>532</v>
      </c>
      <c r="D326" s="608"/>
      <c r="E326" s="608"/>
      <c r="F326" s="549"/>
      <c r="G326" s="549"/>
      <c r="H326" s="549"/>
      <c r="I326" s="549"/>
      <c r="J326" s="550">
        <v>17.739999999999998</v>
      </c>
      <c r="K326" s="549"/>
      <c r="L326" s="550">
        <v>24.48</v>
      </c>
      <c r="M326" s="549"/>
      <c r="N326" s="551"/>
    </row>
    <row r="327" spans="1:14" x14ac:dyDescent="0.2">
      <c r="A327" s="541"/>
      <c r="B327" s="540"/>
      <c r="C327" s="594" t="s">
        <v>533</v>
      </c>
      <c r="D327" s="594"/>
      <c r="E327" s="594"/>
      <c r="F327" s="543"/>
      <c r="G327" s="543"/>
      <c r="H327" s="543"/>
      <c r="I327" s="543"/>
      <c r="J327" s="544"/>
      <c r="K327" s="543"/>
      <c r="L327" s="544">
        <v>7.88</v>
      </c>
      <c r="M327" s="543"/>
      <c r="N327" s="547">
        <v>160</v>
      </c>
    </row>
    <row r="328" spans="1:14" ht="67.5" x14ac:dyDescent="0.2">
      <c r="A328" s="541"/>
      <c r="B328" s="540" t="s">
        <v>696</v>
      </c>
      <c r="C328" s="594" t="s">
        <v>546</v>
      </c>
      <c r="D328" s="594"/>
      <c r="E328" s="594"/>
      <c r="F328" s="543" t="s">
        <v>697</v>
      </c>
      <c r="G328" s="552">
        <v>103</v>
      </c>
      <c r="H328" s="543"/>
      <c r="I328" s="552">
        <v>103</v>
      </c>
      <c r="J328" s="544"/>
      <c r="K328" s="543"/>
      <c r="L328" s="544">
        <v>8.1199999999999992</v>
      </c>
      <c r="M328" s="543"/>
      <c r="N328" s="547">
        <v>165</v>
      </c>
    </row>
    <row r="329" spans="1:14" ht="67.5" x14ac:dyDescent="0.2">
      <c r="A329" s="541"/>
      <c r="B329" s="540" t="s">
        <v>698</v>
      </c>
      <c r="C329" s="594" t="s">
        <v>547</v>
      </c>
      <c r="D329" s="594"/>
      <c r="E329" s="594"/>
      <c r="F329" s="543" t="s">
        <v>697</v>
      </c>
      <c r="G329" s="552">
        <v>60</v>
      </c>
      <c r="H329" s="543"/>
      <c r="I329" s="552">
        <v>60</v>
      </c>
      <c r="J329" s="544"/>
      <c r="K329" s="543"/>
      <c r="L329" s="544">
        <v>4.7300000000000004</v>
      </c>
      <c r="M329" s="543"/>
      <c r="N329" s="547">
        <v>96</v>
      </c>
    </row>
    <row r="330" spans="1:14" x14ac:dyDescent="0.2">
      <c r="A330" s="553"/>
      <c r="B330" s="554"/>
      <c r="C330" s="601" t="s">
        <v>536</v>
      </c>
      <c r="D330" s="601"/>
      <c r="E330" s="601"/>
      <c r="F330" s="535"/>
      <c r="G330" s="535"/>
      <c r="H330" s="535"/>
      <c r="I330" s="535"/>
      <c r="J330" s="537"/>
      <c r="K330" s="535"/>
      <c r="L330" s="537">
        <v>37.33</v>
      </c>
      <c r="M330" s="549"/>
      <c r="N330" s="538">
        <v>525</v>
      </c>
    </row>
    <row r="331" spans="1:14" ht="22.5" x14ac:dyDescent="0.2">
      <c r="A331" s="533">
        <v>27</v>
      </c>
      <c r="B331" s="534" t="s">
        <v>751</v>
      </c>
      <c r="C331" s="601" t="s">
        <v>752</v>
      </c>
      <c r="D331" s="601"/>
      <c r="E331" s="601"/>
      <c r="F331" s="535" t="s">
        <v>748</v>
      </c>
      <c r="G331" s="535"/>
      <c r="H331" s="535"/>
      <c r="I331" s="536">
        <v>1</v>
      </c>
      <c r="J331" s="537"/>
      <c r="K331" s="535"/>
      <c r="L331" s="537"/>
      <c r="M331" s="535"/>
      <c r="N331" s="538"/>
    </row>
    <row r="332" spans="1:14" ht="56.25" x14ac:dyDescent="0.2">
      <c r="A332" s="539"/>
      <c r="B332" s="540" t="s">
        <v>715</v>
      </c>
      <c r="C332" s="594" t="s">
        <v>528</v>
      </c>
      <c r="D332" s="594"/>
      <c r="E332" s="594"/>
      <c r="F332" s="594"/>
      <c r="G332" s="594"/>
      <c r="H332" s="594"/>
      <c r="I332" s="594"/>
      <c r="J332" s="594"/>
      <c r="K332" s="594"/>
      <c r="L332" s="594"/>
      <c r="M332" s="594"/>
      <c r="N332" s="602"/>
    </row>
    <row r="333" spans="1:14" ht="56.25" x14ac:dyDescent="0.2">
      <c r="A333" s="539"/>
      <c r="B333" s="540" t="s">
        <v>716</v>
      </c>
      <c r="C333" s="594" t="s">
        <v>529</v>
      </c>
      <c r="D333" s="594"/>
      <c r="E333" s="594"/>
      <c r="F333" s="594"/>
      <c r="G333" s="594"/>
      <c r="H333" s="594"/>
      <c r="I333" s="594"/>
      <c r="J333" s="594"/>
      <c r="K333" s="594"/>
      <c r="L333" s="594"/>
      <c r="M333" s="594"/>
      <c r="N333" s="602"/>
    </row>
    <row r="334" spans="1:14" x14ac:dyDescent="0.2">
      <c r="A334" s="541"/>
      <c r="B334" s="542">
        <v>1</v>
      </c>
      <c r="C334" s="594" t="s">
        <v>530</v>
      </c>
      <c r="D334" s="594"/>
      <c r="E334" s="594"/>
      <c r="F334" s="543"/>
      <c r="G334" s="543"/>
      <c r="H334" s="543"/>
      <c r="I334" s="543"/>
      <c r="J334" s="544">
        <v>88.48</v>
      </c>
      <c r="K334" s="546">
        <v>1.38</v>
      </c>
      <c r="L334" s="544">
        <v>122.1</v>
      </c>
      <c r="M334" s="546">
        <v>20.34</v>
      </c>
      <c r="N334" s="547">
        <v>2484</v>
      </c>
    </row>
    <row r="335" spans="1:14" x14ac:dyDescent="0.2">
      <c r="A335" s="541"/>
      <c r="B335" s="542">
        <v>2</v>
      </c>
      <c r="C335" s="594" t="s">
        <v>537</v>
      </c>
      <c r="D335" s="594"/>
      <c r="E335" s="594"/>
      <c r="F335" s="543"/>
      <c r="G335" s="543"/>
      <c r="H335" s="543"/>
      <c r="I335" s="543"/>
      <c r="J335" s="544">
        <v>258.04000000000002</v>
      </c>
      <c r="K335" s="546">
        <v>1.38</v>
      </c>
      <c r="L335" s="544">
        <v>356.1</v>
      </c>
      <c r="M335" s="546">
        <v>8.7799999999999994</v>
      </c>
      <c r="N335" s="547">
        <v>3127</v>
      </c>
    </row>
    <row r="336" spans="1:14" x14ac:dyDescent="0.2">
      <c r="A336" s="541"/>
      <c r="B336" s="542">
        <v>3</v>
      </c>
      <c r="C336" s="594" t="s">
        <v>538</v>
      </c>
      <c r="D336" s="594"/>
      <c r="E336" s="594"/>
      <c r="F336" s="543"/>
      <c r="G336" s="543"/>
      <c r="H336" s="543"/>
      <c r="I336" s="543"/>
      <c r="J336" s="544">
        <v>26.08</v>
      </c>
      <c r="K336" s="546">
        <v>1.38</v>
      </c>
      <c r="L336" s="544">
        <v>35.99</v>
      </c>
      <c r="M336" s="546">
        <v>20.34</v>
      </c>
      <c r="N336" s="547">
        <v>732</v>
      </c>
    </row>
    <row r="337" spans="1:14" x14ac:dyDescent="0.2">
      <c r="A337" s="541"/>
      <c r="B337" s="542">
        <v>4</v>
      </c>
      <c r="C337" s="594" t="s">
        <v>539</v>
      </c>
      <c r="D337" s="594"/>
      <c r="E337" s="594"/>
      <c r="F337" s="543"/>
      <c r="G337" s="543"/>
      <c r="H337" s="543"/>
      <c r="I337" s="543"/>
      <c r="J337" s="544">
        <v>41.15</v>
      </c>
      <c r="K337" s="543"/>
      <c r="L337" s="544">
        <v>8.09</v>
      </c>
      <c r="M337" s="546">
        <v>6.14</v>
      </c>
      <c r="N337" s="547">
        <v>50</v>
      </c>
    </row>
    <row r="338" spans="1:14" x14ac:dyDescent="0.2">
      <c r="A338" s="541"/>
      <c r="B338" s="540"/>
      <c r="C338" s="594" t="s">
        <v>531</v>
      </c>
      <c r="D338" s="594"/>
      <c r="E338" s="594"/>
      <c r="F338" s="543" t="s">
        <v>695</v>
      </c>
      <c r="G338" s="545">
        <v>7.9</v>
      </c>
      <c r="H338" s="546">
        <v>1.38</v>
      </c>
      <c r="I338" s="548">
        <v>10.901999999999999</v>
      </c>
      <c r="J338" s="544"/>
      <c r="K338" s="543"/>
      <c r="L338" s="544"/>
      <c r="M338" s="543"/>
      <c r="N338" s="547"/>
    </row>
    <row r="339" spans="1:14" x14ac:dyDescent="0.2">
      <c r="A339" s="541"/>
      <c r="B339" s="540"/>
      <c r="C339" s="594" t="s">
        <v>540</v>
      </c>
      <c r="D339" s="594"/>
      <c r="E339" s="594"/>
      <c r="F339" s="543" t="s">
        <v>695</v>
      </c>
      <c r="G339" s="546">
        <v>1.86</v>
      </c>
      <c r="H339" s="546">
        <v>1.38</v>
      </c>
      <c r="I339" s="572">
        <v>2.5668000000000002</v>
      </c>
      <c r="J339" s="544"/>
      <c r="K339" s="543"/>
      <c r="L339" s="544"/>
      <c r="M339" s="543"/>
      <c r="N339" s="547"/>
    </row>
    <row r="340" spans="1:14" x14ac:dyDescent="0.2">
      <c r="A340" s="541"/>
      <c r="B340" s="540"/>
      <c r="C340" s="608" t="s">
        <v>532</v>
      </c>
      <c r="D340" s="608"/>
      <c r="E340" s="608"/>
      <c r="F340" s="549"/>
      <c r="G340" s="549"/>
      <c r="H340" s="549"/>
      <c r="I340" s="549"/>
      <c r="J340" s="550">
        <v>354.61</v>
      </c>
      <c r="K340" s="549"/>
      <c r="L340" s="550">
        <v>486.29</v>
      </c>
      <c r="M340" s="549"/>
      <c r="N340" s="551"/>
    </row>
    <row r="341" spans="1:14" x14ac:dyDescent="0.2">
      <c r="A341" s="541"/>
      <c r="B341" s="540"/>
      <c r="C341" s="594" t="s">
        <v>533</v>
      </c>
      <c r="D341" s="594"/>
      <c r="E341" s="594"/>
      <c r="F341" s="543"/>
      <c r="G341" s="543"/>
      <c r="H341" s="543"/>
      <c r="I341" s="543"/>
      <c r="J341" s="544"/>
      <c r="K341" s="543"/>
      <c r="L341" s="544">
        <v>158.09</v>
      </c>
      <c r="M341" s="543"/>
      <c r="N341" s="547">
        <v>3216</v>
      </c>
    </row>
    <row r="342" spans="1:14" ht="67.5" x14ac:dyDescent="0.2">
      <c r="A342" s="541"/>
      <c r="B342" s="540" t="s">
        <v>696</v>
      </c>
      <c r="C342" s="594" t="s">
        <v>546</v>
      </c>
      <c r="D342" s="594"/>
      <c r="E342" s="594"/>
      <c r="F342" s="543" t="s">
        <v>697</v>
      </c>
      <c r="G342" s="552">
        <v>103</v>
      </c>
      <c r="H342" s="543"/>
      <c r="I342" s="552">
        <v>103</v>
      </c>
      <c r="J342" s="544"/>
      <c r="K342" s="543"/>
      <c r="L342" s="544">
        <v>162.83000000000001</v>
      </c>
      <c r="M342" s="543"/>
      <c r="N342" s="547">
        <v>3312</v>
      </c>
    </row>
    <row r="343" spans="1:14" ht="67.5" x14ac:dyDescent="0.2">
      <c r="A343" s="541"/>
      <c r="B343" s="540" t="s">
        <v>698</v>
      </c>
      <c r="C343" s="594" t="s">
        <v>547</v>
      </c>
      <c r="D343" s="594"/>
      <c r="E343" s="594"/>
      <c r="F343" s="543" t="s">
        <v>697</v>
      </c>
      <c r="G343" s="552">
        <v>60</v>
      </c>
      <c r="H343" s="543"/>
      <c r="I343" s="552">
        <v>60</v>
      </c>
      <c r="J343" s="544"/>
      <c r="K343" s="543"/>
      <c r="L343" s="544">
        <v>94.85</v>
      </c>
      <c r="M343" s="543"/>
      <c r="N343" s="547">
        <v>1930</v>
      </c>
    </row>
    <row r="344" spans="1:14" x14ac:dyDescent="0.2">
      <c r="A344" s="553"/>
      <c r="B344" s="554"/>
      <c r="C344" s="601" t="s">
        <v>536</v>
      </c>
      <c r="D344" s="601"/>
      <c r="E344" s="601"/>
      <c r="F344" s="535"/>
      <c r="G344" s="535"/>
      <c r="H344" s="535"/>
      <c r="I344" s="535"/>
      <c r="J344" s="537"/>
      <c r="K344" s="535"/>
      <c r="L344" s="537">
        <v>743.97</v>
      </c>
      <c r="M344" s="549"/>
      <c r="N344" s="538">
        <v>10903</v>
      </c>
    </row>
    <row r="345" spans="1:14" ht="56.25" x14ac:dyDescent="0.2">
      <c r="A345" s="533">
        <v>28</v>
      </c>
      <c r="B345" s="534" t="s">
        <v>753</v>
      </c>
      <c r="C345" s="601" t="s">
        <v>754</v>
      </c>
      <c r="D345" s="601"/>
      <c r="E345" s="601"/>
      <c r="F345" s="535" t="s">
        <v>755</v>
      </c>
      <c r="G345" s="535"/>
      <c r="H345" s="535"/>
      <c r="I345" s="556">
        <v>0.05</v>
      </c>
      <c r="J345" s="537"/>
      <c r="K345" s="535"/>
      <c r="L345" s="537"/>
      <c r="M345" s="535"/>
      <c r="N345" s="538"/>
    </row>
    <row r="346" spans="1:14" x14ac:dyDescent="0.2">
      <c r="A346" s="568"/>
      <c r="B346" s="508"/>
      <c r="C346" s="594" t="s">
        <v>756</v>
      </c>
      <c r="D346" s="594"/>
      <c r="E346" s="594"/>
      <c r="F346" s="594"/>
      <c r="G346" s="594"/>
      <c r="H346" s="594"/>
      <c r="I346" s="594"/>
      <c r="J346" s="594"/>
      <c r="K346" s="594"/>
      <c r="L346" s="594"/>
      <c r="M346" s="594"/>
      <c r="N346" s="602"/>
    </row>
    <row r="347" spans="1:14" ht="56.25" x14ac:dyDescent="0.2">
      <c r="A347" s="539"/>
      <c r="B347" s="540" t="s">
        <v>715</v>
      </c>
      <c r="C347" s="594" t="s">
        <v>528</v>
      </c>
      <c r="D347" s="594"/>
      <c r="E347" s="594"/>
      <c r="F347" s="594"/>
      <c r="G347" s="594"/>
      <c r="H347" s="594"/>
      <c r="I347" s="594"/>
      <c r="J347" s="594"/>
      <c r="K347" s="594"/>
      <c r="L347" s="594"/>
      <c r="M347" s="594"/>
      <c r="N347" s="602"/>
    </row>
    <row r="348" spans="1:14" ht="56.25" x14ac:dyDescent="0.2">
      <c r="A348" s="539"/>
      <c r="B348" s="540" t="s">
        <v>716</v>
      </c>
      <c r="C348" s="594" t="s">
        <v>529</v>
      </c>
      <c r="D348" s="594"/>
      <c r="E348" s="594"/>
      <c r="F348" s="594"/>
      <c r="G348" s="594"/>
      <c r="H348" s="594"/>
      <c r="I348" s="594"/>
      <c r="J348" s="594"/>
      <c r="K348" s="594"/>
      <c r="L348" s="594"/>
      <c r="M348" s="594"/>
      <c r="N348" s="602"/>
    </row>
    <row r="349" spans="1:14" x14ac:dyDescent="0.2">
      <c r="A349" s="541"/>
      <c r="B349" s="542">
        <v>1</v>
      </c>
      <c r="C349" s="594" t="s">
        <v>530</v>
      </c>
      <c r="D349" s="594"/>
      <c r="E349" s="594"/>
      <c r="F349" s="543"/>
      <c r="G349" s="543"/>
      <c r="H349" s="543"/>
      <c r="I349" s="543"/>
      <c r="J349" s="544">
        <v>688.48</v>
      </c>
      <c r="K349" s="546">
        <v>1.38</v>
      </c>
      <c r="L349" s="544">
        <v>47.51</v>
      </c>
      <c r="M349" s="546">
        <v>20.34</v>
      </c>
      <c r="N349" s="547">
        <v>966</v>
      </c>
    </row>
    <row r="350" spans="1:14" x14ac:dyDescent="0.2">
      <c r="A350" s="541"/>
      <c r="B350" s="542">
        <v>2</v>
      </c>
      <c r="C350" s="594" t="s">
        <v>537</v>
      </c>
      <c r="D350" s="594"/>
      <c r="E350" s="594"/>
      <c r="F350" s="543"/>
      <c r="G350" s="543"/>
      <c r="H350" s="543"/>
      <c r="I350" s="543"/>
      <c r="J350" s="544">
        <v>2291.0300000000002</v>
      </c>
      <c r="K350" s="546">
        <v>1.38</v>
      </c>
      <c r="L350" s="544">
        <v>158.08000000000001</v>
      </c>
      <c r="M350" s="546">
        <v>8.7799999999999994</v>
      </c>
      <c r="N350" s="547">
        <v>1388</v>
      </c>
    </row>
    <row r="351" spans="1:14" x14ac:dyDescent="0.2">
      <c r="A351" s="541"/>
      <c r="B351" s="542">
        <v>3</v>
      </c>
      <c r="C351" s="594" t="s">
        <v>538</v>
      </c>
      <c r="D351" s="594"/>
      <c r="E351" s="594"/>
      <c r="F351" s="543"/>
      <c r="G351" s="543"/>
      <c r="H351" s="543"/>
      <c r="I351" s="543"/>
      <c r="J351" s="544">
        <v>303.7</v>
      </c>
      <c r="K351" s="546">
        <v>1.38</v>
      </c>
      <c r="L351" s="544">
        <v>20.96</v>
      </c>
      <c r="M351" s="546">
        <v>20.34</v>
      </c>
      <c r="N351" s="547">
        <v>426</v>
      </c>
    </row>
    <row r="352" spans="1:14" x14ac:dyDescent="0.2">
      <c r="A352" s="541"/>
      <c r="B352" s="542">
        <v>4</v>
      </c>
      <c r="C352" s="594" t="s">
        <v>539</v>
      </c>
      <c r="D352" s="594"/>
      <c r="E352" s="594"/>
      <c r="F352" s="543"/>
      <c r="G352" s="543"/>
      <c r="H352" s="543"/>
      <c r="I352" s="543"/>
      <c r="J352" s="544">
        <v>345.04</v>
      </c>
      <c r="K352" s="543"/>
      <c r="L352" s="544">
        <v>0.21</v>
      </c>
      <c r="M352" s="546">
        <v>6.14</v>
      </c>
      <c r="N352" s="547">
        <v>1</v>
      </c>
    </row>
    <row r="353" spans="1:14" x14ac:dyDescent="0.2">
      <c r="A353" s="541"/>
      <c r="B353" s="540"/>
      <c r="C353" s="594" t="s">
        <v>531</v>
      </c>
      <c r="D353" s="594"/>
      <c r="E353" s="594"/>
      <c r="F353" s="543" t="s">
        <v>695</v>
      </c>
      <c r="G353" s="546">
        <v>57.23</v>
      </c>
      <c r="H353" s="546">
        <v>1.38</v>
      </c>
      <c r="I353" s="571">
        <v>3.9488699999999999</v>
      </c>
      <c r="J353" s="544"/>
      <c r="K353" s="543"/>
      <c r="L353" s="544"/>
      <c r="M353" s="543"/>
      <c r="N353" s="547"/>
    </row>
    <row r="354" spans="1:14" x14ac:dyDescent="0.2">
      <c r="A354" s="541"/>
      <c r="B354" s="540"/>
      <c r="C354" s="594" t="s">
        <v>540</v>
      </c>
      <c r="D354" s="594"/>
      <c r="E354" s="594"/>
      <c r="F354" s="543" t="s">
        <v>695</v>
      </c>
      <c r="G354" s="546">
        <v>22.38</v>
      </c>
      <c r="H354" s="546">
        <v>1.38</v>
      </c>
      <c r="I354" s="571">
        <v>1.5442199999999999</v>
      </c>
      <c r="J354" s="544"/>
      <c r="K354" s="543"/>
      <c r="L354" s="544"/>
      <c r="M354" s="543"/>
      <c r="N354" s="547"/>
    </row>
    <row r="355" spans="1:14" x14ac:dyDescent="0.2">
      <c r="A355" s="541"/>
      <c r="B355" s="540"/>
      <c r="C355" s="608" t="s">
        <v>532</v>
      </c>
      <c r="D355" s="608"/>
      <c r="E355" s="608"/>
      <c r="F355" s="549"/>
      <c r="G355" s="549"/>
      <c r="H355" s="549"/>
      <c r="I355" s="549"/>
      <c r="J355" s="550">
        <v>2983.64</v>
      </c>
      <c r="K355" s="549"/>
      <c r="L355" s="550">
        <v>205.8</v>
      </c>
      <c r="M355" s="549"/>
      <c r="N355" s="551"/>
    </row>
    <row r="356" spans="1:14" x14ac:dyDescent="0.2">
      <c r="A356" s="541"/>
      <c r="B356" s="540"/>
      <c r="C356" s="594" t="s">
        <v>533</v>
      </c>
      <c r="D356" s="594"/>
      <c r="E356" s="594"/>
      <c r="F356" s="543"/>
      <c r="G356" s="543"/>
      <c r="H356" s="543"/>
      <c r="I356" s="543"/>
      <c r="J356" s="544"/>
      <c r="K356" s="543"/>
      <c r="L356" s="544">
        <v>68.47</v>
      </c>
      <c r="M356" s="543"/>
      <c r="N356" s="547">
        <v>1392</v>
      </c>
    </row>
    <row r="357" spans="1:14" ht="67.5" x14ac:dyDescent="0.2">
      <c r="A357" s="541"/>
      <c r="B357" s="540" t="s">
        <v>696</v>
      </c>
      <c r="C357" s="594" t="s">
        <v>546</v>
      </c>
      <c r="D357" s="594"/>
      <c r="E357" s="594"/>
      <c r="F357" s="543" t="s">
        <v>697</v>
      </c>
      <c r="G357" s="552">
        <v>103</v>
      </c>
      <c r="H357" s="543"/>
      <c r="I357" s="552">
        <v>103</v>
      </c>
      <c r="J357" s="544"/>
      <c r="K357" s="543"/>
      <c r="L357" s="544">
        <v>70.52</v>
      </c>
      <c r="M357" s="543"/>
      <c r="N357" s="547">
        <v>1434</v>
      </c>
    </row>
    <row r="358" spans="1:14" ht="67.5" x14ac:dyDescent="0.2">
      <c r="A358" s="541"/>
      <c r="B358" s="540" t="s">
        <v>698</v>
      </c>
      <c r="C358" s="594" t="s">
        <v>547</v>
      </c>
      <c r="D358" s="594"/>
      <c r="E358" s="594"/>
      <c r="F358" s="543" t="s">
        <v>697</v>
      </c>
      <c r="G358" s="552">
        <v>60</v>
      </c>
      <c r="H358" s="543"/>
      <c r="I358" s="552">
        <v>60</v>
      </c>
      <c r="J358" s="544"/>
      <c r="K358" s="543"/>
      <c r="L358" s="544">
        <v>41.08</v>
      </c>
      <c r="M358" s="543"/>
      <c r="N358" s="547">
        <v>835</v>
      </c>
    </row>
    <row r="359" spans="1:14" x14ac:dyDescent="0.2">
      <c r="A359" s="553"/>
      <c r="B359" s="554"/>
      <c r="C359" s="601" t="s">
        <v>536</v>
      </c>
      <c r="D359" s="601"/>
      <c r="E359" s="601"/>
      <c r="F359" s="535"/>
      <c r="G359" s="535"/>
      <c r="H359" s="535"/>
      <c r="I359" s="535"/>
      <c r="J359" s="537"/>
      <c r="K359" s="535"/>
      <c r="L359" s="537">
        <v>317.39999999999998</v>
      </c>
      <c r="M359" s="549"/>
      <c r="N359" s="538">
        <v>4624</v>
      </c>
    </row>
    <row r="360" spans="1:14" ht="33.75" x14ac:dyDescent="0.2">
      <c r="A360" s="533">
        <v>29</v>
      </c>
      <c r="B360" s="534" t="s">
        <v>742</v>
      </c>
      <c r="C360" s="601" t="s">
        <v>569</v>
      </c>
      <c r="D360" s="601"/>
      <c r="E360" s="601"/>
      <c r="F360" s="535" t="s">
        <v>737</v>
      </c>
      <c r="G360" s="535"/>
      <c r="H360" s="535"/>
      <c r="I360" s="536">
        <v>1</v>
      </c>
      <c r="J360" s="537"/>
      <c r="K360" s="535"/>
      <c r="L360" s="537"/>
      <c r="M360" s="535"/>
      <c r="N360" s="538"/>
    </row>
    <row r="361" spans="1:14" ht="56.25" x14ac:dyDescent="0.2">
      <c r="A361" s="539"/>
      <c r="B361" s="540" t="s">
        <v>715</v>
      </c>
      <c r="C361" s="594" t="s">
        <v>528</v>
      </c>
      <c r="D361" s="594"/>
      <c r="E361" s="594"/>
      <c r="F361" s="594"/>
      <c r="G361" s="594"/>
      <c r="H361" s="594"/>
      <c r="I361" s="594"/>
      <c r="J361" s="594"/>
      <c r="K361" s="594"/>
      <c r="L361" s="594"/>
      <c r="M361" s="594"/>
      <c r="N361" s="602"/>
    </row>
    <row r="362" spans="1:14" ht="56.25" x14ac:dyDescent="0.2">
      <c r="A362" s="539"/>
      <c r="B362" s="540" t="s">
        <v>716</v>
      </c>
      <c r="C362" s="594" t="s">
        <v>529</v>
      </c>
      <c r="D362" s="594"/>
      <c r="E362" s="594"/>
      <c r="F362" s="594"/>
      <c r="G362" s="594"/>
      <c r="H362" s="594"/>
      <c r="I362" s="594"/>
      <c r="J362" s="594"/>
      <c r="K362" s="594"/>
      <c r="L362" s="594"/>
      <c r="M362" s="594"/>
      <c r="N362" s="602"/>
    </row>
    <row r="363" spans="1:14" x14ac:dyDescent="0.2">
      <c r="A363" s="541"/>
      <c r="B363" s="542">
        <v>1</v>
      </c>
      <c r="C363" s="594" t="s">
        <v>530</v>
      </c>
      <c r="D363" s="594"/>
      <c r="E363" s="594"/>
      <c r="F363" s="543"/>
      <c r="G363" s="543"/>
      <c r="H363" s="543"/>
      <c r="I363" s="543"/>
      <c r="J363" s="544">
        <v>7.27</v>
      </c>
      <c r="K363" s="546">
        <v>1.38</v>
      </c>
      <c r="L363" s="544">
        <v>10.029999999999999</v>
      </c>
      <c r="M363" s="546">
        <v>20.34</v>
      </c>
      <c r="N363" s="547">
        <v>204</v>
      </c>
    </row>
    <row r="364" spans="1:14" x14ac:dyDescent="0.2">
      <c r="A364" s="541"/>
      <c r="B364" s="542">
        <v>2</v>
      </c>
      <c r="C364" s="594" t="s">
        <v>537</v>
      </c>
      <c r="D364" s="594"/>
      <c r="E364" s="594"/>
      <c r="F364" s="543"/>
      <c r="G364" s="543"/>
      <c r="H364" s="543"/>
      <c r="I364" s="543"/>
      <c r="J364" s="544">
        <v>2.62</v>
      </c>
      <c r="K364" s="546">
        <v>1.38</v>
      </c>
      <c r="L364" s="544">
        <v>3.62</v>
      </c>
      <c r="M364" s="546">
        <v>8.7799999999999994</v>
      </c>
      <c r="N364" s="547">
        <v>32</v>
      </c>
    </row>
    <row r="365" spans="1:14" x14ac:dyDescent="0.2">
      <c r="A365" s="541"/>
      <c r="B365" s="542">
        <v>4</v>
      </c>
      <c r="C365" s="594" t="s">
        <v>539</v>
      </c>
      <c r="D365" s="594"/>
      <c r="E365" s="594"/>
      <c r="F365" s="543"/>
      <c r="G365" s="543"/>
      <c r="H365" s="543"/>
      <c r="I365" s="543"/>
      <c r="J365" s="544">
        <v>36.69</v>
      </c>
      <c r="K365" s="543"/>
      <c r="L365" s="544">
        <v>0.36</v>
      </c>
      <c r="M365" s="546">
        <v>6.14</v>
      </c>
      <c r="N365" s="547">
        <v>2</v>
      </c>
    </row>
    <row r="366" spans="1:14" x14ac:dyDescent="0.2">
      <c r="A366" s="541"/>
      <c r="B366" s="540"/>
      <c r="C366" s="594" t="s">
        <v>531</v>
      </c>
      <c r="D366" s="594"/>
      <c r="E366" s="594"/>
      <c r="F366" s="543" t="s">
        <v>695</v>
      </c>
      <c r="G366" s="546">
        <v>0.68</v>
      </c>
      <c r="H366" s="546">
        <v>1.38</v>
      </c>
      <c r="I366" s="572">
        <v>0.93840000000000001</v>
      </c>
      <c r="J366" s="544"/>
      <c r="K366" s="543"/>
      <c r="L366" s="544"/>
      <c r="M366" s="543"/>
      <c r="N366" s="547"/>
    </row>
    <row r="367" spans="1:14" x14ac:dyDescent="0.2">
      <c r="A367" s="541"/>
      <c r="B367" s="540"/>
      <c r="C367" s="608" t="s">
        <v>532</v>
      </c>
      <c r="D367" s="608"/>
      <c r="E367" s="608"/>
      <c r="F367" s="549"/>
      <c r="G367" s="549"/>
      <c r="H367" s="549"/>
      <c r="I367" s="549"/>
      <c r="J367" s="550">
        <v>10.25</v>
      </c>
      <c r="K367" s="549"/>
      <c r="L367" s="550">
        <v>14.01</v>
      </c>
      <c r="M367" s="549"/>
      <c r="N367" s="551"/>
    </row>
    <row r="368" spans="1:14" x14ac:dyDescent="0.2">
      <c r="A368" s="541"/>
      <c r="B368" s="540"/>
      <c r="C368" s="594" t="s">
        <v>533</v>
      </c>
      <c r="D368" s="594"/>
      <c r="E368" s="594"/>
      <c r="F368" s="543"/>
      <c r="G368" s="543"/>
      <c r="H368" s="543"/>
      <c r="I368" s="543"/>
      <c r="J368" s="544"/>
      <c r="K368" s="543"/>
      <c r="L368" s="544">
        <v>10.029999999999999</v>
      </c>
      <c r="M368" s="543"/>
      <c r="N368" s="547">
        <v>204</v>
      </c>
    </row>
    <row r="369" spans="1:14" ht="67.5" x14ac:dyDescent="0.2">
      <c r="A369" s="541"/>
      <c r="B369" s="540" t="s">
        <v>696</v>
      </c>
      <c r="C369" s="594" t="s">
        <v>546</v>
      </c>
      <c r="D369" s="594"/>
      <c r="E369" s="594"/>
      <c r="F369" s="543" t="s">
        <v>697</v>
      </c>
      <c r="G369" s="552">
        <v>103</v>
      </c>
      <c r="H369" s="543"/>
      <c r="I369" s="552">
        <v>103</v>
      </c>
      <c r="J369" s="544"/>
      <c r="K369" s="543"/>
      <c r="L369" s="544">
        <v>10.33</v>
      </c>
      <c r="M369" s="543"/>
      <c r="N369" s="547">
        <v>210</v>
      </c>
    </row>
    <row r="370" spans="1:14" ht="67.5" x14ac:dyDescent="0.2">
      <c r="A370" s="541"/>
      <c r="B370" s="540" t="s">
        <v>698</v>
      </c>
      <c r="C370" s="594" t="s">
        <v>547</v>
      </c>
      <c r="D370" s="594"/>
      <c r="E370" s="594"/>
      <c r="F370" s="543" t="s">
        <v>697</v>
      </c>
      <c r="G370" s="552">
        <v>60</v>
      </c>
      <c r="H370" s="543"/>
      <c r="I370" s="552">
        <v>60</v>
      </c>
      <c r="J370" s="544"/>
      <c r="K370" s="543"/>
      <c r="L370" s="544">
        <v>6.02</v>
      </c>
      <c r="M370" s="543"/>
      <c r="N370" s="547">
        <v>122</v>
      </c>
    </row>
    <row r="371" spans="1:14" x14ac:dyDescent="0.2">
      <c r="A371" s="553"/>
      <c r="B371" s="554"/>
      <c r="C371" s="601" t="s">
        <v>536</v>
      </c>
      <c r="D371" s="601"/>
      <c r="E371" s="601"/>
      <c r="F371" s="535"/>
      <c r="G371" s="535"/>
      <c r="H371" s="535"/>
      <c r="I371" s="535"/>
      <c r="J371" s="537"/>
      <c r="K371" s="535"/>
      <c r="L371" s="537">
        <v>30.36</v>
      </c>
      <c r="M371" s="549"/>
      <c r="N371" s="538">
        <v>570</v>
      </c>
    </row>
    <row r="372" spans="1:14" ht="22.5" x14ac:dyDescent="0.2">
      <c r="A372" s="533">
        <v>30</v>
      </c>
      <c r="B372" s="534" t="s">
        <v>757</v>
      </c>
      <c r="C372" s="601" t="s">
        <v>758</v>
      </c>
      <c r="D372" s="601"/>
      <c r="E372" s="601"/>
      <c r="F372" s="535" t="s">
        <v>707</v>
      </c>
      <c r="G372" s="535"/>
      <c r="H372" s="535"/>
      <c r="I372" s="556">
        <v>2.25</v>
      </c>
      <c r="J372" s="537"/>
      <c r="K372" s="535"/>
      <c r="L372" s="537"/>
      <c r="M372" s="535"/>
      <c r="N372" s="538"/>
    </row>
    <row r="373" spans="1:14" x14ac:dyDescent="0.2">
      <c r="A373" s="568"/>
      <c r="B373" s="508"/>
      <c r="C373" s="594" t="s">
        <v>759</v>
      </c>
      <c r="D373" s="594"/>
      <c r="E373" s="594"/>
      <c r="F373" s="594"/>
      <c r="G373" s="594"/>
      <c r="H373" s="594"/>
      <c r="I373" s="594"/>
      <c r="J373" s="594"/>
      <c r="K373" s="594"/>
      <c r="L373" s="594"/>
      <c r="M373" s="594"/>
      <c r="N373" s="602"/>
    </row>
    <row r="374" spans="1:14" x14ac:dyDescent="0.2">
      <c r="A374" s="541"/>
      <c r="B374" s="540"/>
      <c r="C374" s="608" t="s">
        <v>532</v>
      </c>
      <c r="D374" s="608"/>
      <c r="E374" s="608"/>
      <c r="F374" s="549"/>
      <c r="G374" s="549"/>
      <c r="H374" s="549"/>
      <c r="I374" s="549"/>
      <c r="J374" s="550">
        <v>12.35</v>
      </c>
      <c r="K374" s="549"/>
      <c r="L374" s="550"/>
      <c r="M374" s="549"/>
      <c r="N374" s="551"/>
    </row>
    <row r="375" spans="1:14" x14ac:dyDescent="0.2">
      <c r="A375" s="541"/>
      <c r="B375" s="540"/>
      <c r="C375" s="594" t="s">
        <v>533</v>
      </c>
      <c r="D375" s="594"/>
      <c r="E375" s="594"/>
      <c r="F375" s="543"/>
      <c r="G375" s="543"/>
      <c r="H375" s="543"/>
      <c r="I375" s="543"/>
      <c r="J375" s="544"/>
      <c r="K375" s="543"/>
      <c r="L375" s="544"/>
      <c r="M375" s="543"/>
      <c r="N375" s="547"/>
    </row>
    <row r="376" spans="1:14" x14ac:dyDescent="0.2">
      <c r="A376" s="541"/>
      <c r="B376" s="540"/>
      <c r="C376" s="594" t="s">
        <v>553</v>
      </c>
      <c r="D376" s="594"/>
      <c r="E376" s="594"/>
      <c r="F376" s="543" t="s">
        <v>697</v>
      </c>
      <c r="G376" s="552">
        <v>0</v>
      </c>
      <c r="H376" s="543"/>
      <c r="I376" s="552">
        <v>0</v>
      </c>
      <c r="J376" s="544"/>
      <c r="K376" s="543"/>
      <c r="L376" s="544"/>
      <c r="M376" s="543"/>
      <c r="N376" s="547"/>
    </row>
    <row r="377" spans="1:14" x14ac:dyDescent="0.2">
      <c r="A377" s="541"/>
      <c r="B377" s="540"/>
      <c r="C377" s="594" t="s">
        <v>554</v>
      </c>
      <c r="D377" s="594"/>
      <c r="E377" s="594"/>
      <c r="F377" s="543" t="s">
        <v>697</v>
      </c>
      <c r="G377" s="552">
        <v>0</v>
      </c>
      <c r="H377" s="543"/>
      <c r="I377" s="552">
        <v>0</v>
      </c>
      <c r="J377" s="544"/>
      <c r="K377" s="543"/>
      <c r="L377" s="544"/>
      <c r="M377" s="543"/>
      <c r="N377" s="547"/>
    </row>
    <row r="378" spans="1:14" x14ac:dyDescent="0.2">
      <c r="A378" s="553"/>
      <c r="B378" s="554"/>
      <c r="C378" s="601" t="s">
        <v>536</v>
      </c>
      <c r="D378" s="601"/>
      <c r="E378" s="601"/>
      <c r="F378" s="535"/>
      <c r="G378" s="535"/>
      <c r="H378" s="535"/>
      <c r="I378" s="535"/>
      <c r="J378" s="537"/>
      <c r="K378" s="535"/>
      <c r="L378" s="537">
        <v>0</v>
      </c>
      <c r="M378" s="549"/>
      <c r="N378" s="538">
        <v>0</v>
      </c>
    </row>
    <row r="379" spans="1:14" ht="22.5" x14ac:dyDescent="0.2">
      <c r="A379" s="533">
        <v>31</v>
      </c>
      <c r="B379" s="534" t="s">
        <v>760</v>
      </c>
      <c r="C379" s="601" t="s">
        <v>761</v>
      </c>
      <c r="D379" s="601"/>
      <c r="E379" s="601"/>
      <c r="F379" s="535" t="s">
        <v>707</v>
      </c>
      <c r="G379" s="535"/>
      <c r="H379" s="535"/>
      <c r="I379" s="556">
        <v>2.25</v>
      </c>
      <c r="J379" s="537"/>
      <c r="K379" s="535"/>
      <c r="L379" s="537"/>
      <c r="M379" s="535"/>
      <c r="N379" s="538"/>
    </row>
    <row r="380" spans="1:14" x14ac:dyDescent="0.2">
      <c r="A380" s="568"/>
      <c r="B380" s="508"/>
      <c r="C380" s="594" t="s">
        <v>759</v>
      </c>
      <c r="D380" s="594"/>
      <c r="E380" s="594"/>
      <c r="F380" s="594"/>
      <c r="G380" s="594"/>
      <c r="H380" s="594"/>
      <c r="I380" s="594"/>
      <c r="J380" s="594"/>
      <c r="K380" s="594"/>
      <c r="L380" s="594"/>
      <c r="M380" s="594"/>
      <c r="N380" s="602"/>
    </row>
    <row r="381" spans="1:14" x14ac:dyDescent="0.2">
      <c r="A381" s="541"/>
      <c r="B381" s="540"/>
      <c r="C381" s="608" t="s">
        <v>532</v>
      </c>
      <c r="D381" s="608"/>
      <c r="E381" s="608"/>
      <c r="F381" s="549"/>
      <c r="G381" s="549"/>
      <c r="H381" s="549"/>
      <c r="I381" s="549"/>
      <c r="J381" s="550">
        <v>12.35</v>
      </c>
      <c r="K381" s="549"/>
      <c r="L381" s="550"/>
      <c r="M381" s="549"/>
      <c r="N381" s="551"/>
    </row>
    <row r="382" spans="1:14" x14ac:dyDescent="0.2">
      <c r="A382" s="541"/>
      <c r="B382" s="540"/>
      <c r="C382" s="594" t="s">
        <v>533</v>
      </c>
      <c r="D382" s="594"/>
      <c r="E382" s="594"/>
      <c r="F382" s="543"/>
      <c r="G382" s="543"/>
      <c r="H382" s="543"/>
      <c r="I382" s="543"/>
      <c r="J382" s="544"/>
      <c r="K382" s="543"/>
      <c r="L382" s="544"/>
      <c r="M382" s="543"/>
      <c r="N382" s="547"/>
    </row>
    <row r="383" spans="1:14" x14ac:dyDescent="0.2">
      <c r="A383" s="541"/>
      <c r="B383" s="540"/>
      <c r="C383" s="594" t="s">
        <v>553</v>
      </c>
      <c r="D383" s="594"/>
      <c r="E383" s="594"/>
      <c r="F383" s="543" t="s">
        <v>697</v>
      </c>
      <c r="G383" s="552">
        <v>0</v>
      </c>
      <c r="H383" s="543"/>
      <c r="I383" s="552">
        <v>0</v>
      </c>
      <c r="J383" s="544"/>
      <c r="K383" s="543"/>
      <c r="L383" s="544"/>
      <c r="M383" s="543"/>
      <c r="N383" s="547"/>
    </row>
    <row r="384" spans="1:14" x14ac:dyDescent="0.2">
      <c r="A384" s="541"/>
      <c r="B384" s="540"/>
      <c r="C384" s="594" t="s">
        <v>554</v>
      </c>
      <c r="D384" s="594"/>
      <c r="E384" s="594"/>
      <c r="F384" s="543" t="s">
        <v>697</v>
      </c>
      <c r="G384" s="552">
        <v>0</v>
      </c>
      <c r="H384" s="543"/>
      <c r="I384" s="552">
        <v>0</v>
      </c>
      <c r="J384" s="544"/>
      <c r="K384" s="543"/>
      <c r="L384" s="544"/>
      <c r="M384" s="543"/>
      <c r="N384" s="547"/>
    </row>
    <row r="385" spans="1:14" x14ac:dyDescent="0.2">
      <c r="A385" s="553"/>
      <c r="B385" s="554"/>
      <c r="C385" s="601" t="s">
        <v>536</v>
      </c>
      <c r="D385" s="601"/>
      <c r="E385" s="601"/>
      <c r="F385" s="535"/>
      <c r="G385" s="535"/>
      <c r="H385" s="535"/>
      <c r="I385" s="535"/>
      <c r="J385" s="537"/>
      <c r="K385" s="535"/>
      <c r="L385" s="537">
        <v>0</v>
      </c>
      <c r="M385" s="549"/>
      <c r="N385" s="538">
        <v>0</v>
      </c>
    </row>
    <row r="386" spans="1:14" ht="22.5" x14ac:dyDescent="0.2">
      <c r="A386" s="533">
        <v>32</v>
      </c>
      <c r="B386" s="534" t="s">
        <v>762</v>
      </c>
      <c r="C386" s="601" t="s">
        <v>763</v>
      </c>
      <c r="D386" s="601"/>
      <c r="E386" s="601"/>
      <c r="F386" s="535" t="s">
        <v>707</v>
      </c>
      <c r="G386" s="535"/>
      <c r="H386" s="535"/>
      <c r="I386" s="573">
        <v>4.2299999999999997E-2</v>
      </c>
      <c r="J386" s="537"/>
      <c r="K386" s="535"/>
      <c r="L386" s="537"/>
      <c r="M386" s="535"/>
      <c r="N386" s="538"/>
    </row>
    <row r="387" spans="1:14" x14ac:dyDescent="0.2">
      <c r="A387" s="568"/>
      <c r="B387" s="508"/>
      <c r="C387" s="594" t="s">
        <v>764</v>
      </c>
      <c r="D387" s="594"/>
      <c r="E387" s="594"/>
      <c r="F387" s="594"/>
      <c r="G387" s="594"/>
      <c r="H387" s="594"/>
      <c r="I387" s="594"/>
      <c r="J387" s="594"/>
      <c r="K387" s="594"/>
      <c r="L387" s="594"/>
      <c r="M387" s="594"/>
      <c r="N387" s="602"/>
    </row>
    <row r="388" spans="1:14" x14ac:dyDescent="0.2">
      <c r="A388" s="541"/>
      <c r="B388" s="540"/>
      <c r="C388" s="608" t="s">
        <v>532</v>
      </c>
      <c r="D388" s="608"/>
      <c r="E388" s="608"/>
      <c r="F388" s="549"/>
      <c r="G388" s="549"/>
      <c r="H388" s="549"/>
      <c r="I388" s="549"/>
      <c r="J388" s="550">
        <v>25.68</v>
      </c>
      <c r="K388" s="549"/>
      <c r="L388" s="550"/>
      <c r="M388" s="549"/>
      <c r="N388" s="551"/>
    </row>
    <row r="389" spans="1:14" x14ac:dyDescent="0.2">
      <c r="A389" s="541"/>
      <c r="B389" s="540"/>
      <c r="C389" s="594" t="s">
        <v>533</v>
      </c>
      <c r="D389" s="594"/>
      <c r="E389" s="594"/>
      <c r="F389" s="543"/>
      <c r="G389" s="543"/>
      <c r="H389" s="543"/>
      <c r="I389" s="543"/>
      <c r="J389" s="544"/>
      <c r="K389" s="543"/>
      <c r="L389" s="544"/>
      <c r="M389" s="543"/>
      <c r="N389" s="547"/>
    </row>
    <row r="390" spans="1:14" x14ac:dyDescent="0.2">
      <c r="A390" s="541"/>
      <c r="B390" s="540"/>
      <c r="C390" s="594" t="s">
        <v>553</v>
      </c>
      <c r="D390" s="594"/>
      <c r="E390" s="594"/>
      <c r="F390" s="543" t="s">
        <v>697</v>
      </c>
      <c r="G390" s="552">
        <v>0</v>
      </c>
      <c r="H390" s="543"/>
      <c r="I390" s="552">
        <v>0</v>
      </c>
      <c r="J390" s="544"/>
      <c r="K390" s="543"/>
      <c r="L390" s="544"/>
      <c r="M390" s="543"/>
      <c r="N390" s="547"/>
    </row>
    <row r="391" spans="1:14" x14ac:dyDescent="0.2">
      <c r="A391" s="541"/>
      <c r="B391" s="540"/>
      <c r="C391" s="594" t="s">
        <v>554</v>
      </c>
      <c r="D391" s="594"/>
      <c r="E391" s="594"/>
      <c r="F391" s="543" t="s">
        <v>697</v>
      </c>
      <c r="G391" s="552">
        <v>0</v>
      </c>
      <c r="H391" s="543"/>
      <c r="I391" s="552">
        <v>0</v>
      </c>
      <c r="J391" s="544"/>
      <c r="K391" s="543"/>
      <c r="L391" s="544"/>
      <c r="M391" s="543"/>
      <c r="N391" s="547"/>
    </row>
    <row r="392" spans="1:14" x14ac:dyDescent="0.2">
      <c r="A392" s="553"/>
      <c r="B392" s="554"/>
      <c r="C392" s="601" t="s">
        <v>536</v>
      </c>
      <c r="D392" s="601"/>
      <c r="E392" s="601"/>
      <c r="F392" s="535"/>
      <c r="G392" s="535"/>
      <c r="H392" s="535"/>
      <c r="I392" s="535"/>
      <c r="J392" s="537"/>
      <c r="K392" s="535"/>
      <c r="L392" s="537">
        <v>0</v>
      </c>
      <c r="M392" s="549"/>
      <c r="N392" s="538">
        <v>0</v>
      </c>
    </row>
    <row r="393" spans="1:14" ht="22.5" x14ac:dyDescent="0.2">
      <c r="A393" s="533">
        <v>33</v>
      </c>
      <c r="B393" s="534" t="s">
        <v>765</v>
      </c>
      <c r="C393" s="601" t="s">
        <v>766</v>
      </c>
      <c r="D393" s="601"/>
      <c r="E393" s="601"/>
      <c r="F393" s="535" t="s">
        <v>707</v>
      </c>
      <c r="G393" s="535"/>
      <c r="H393" s="535"/>
      <c r="I393" s="573">
        <v>4.2299999999999997E-2</v>
      </c>
      <c r="J393" s="537"/>
      <c r="K393" s="535"/>
      <c r="L393" s="537"/>
      <c r="M393" s="535"/>
      <c r="N393" s="538"/>
    </row>
    <row r="394" spans="1:14" x14ac:dyDescent="0.2">
      <c r="A394" s="568"/>
      <c r="B394" s="508"/>
      <c r="C394" s="594" t="s">
        <v>764</v>
      </c>
      <c r="D394" s="594"/>
      <c r="E394" s="594"/>
      <c r="F394" s="594"/>
      <c r="G394" s="594"/>
      <c r="H394" s="594"/>
      <c r="I394" s="594"/>
      <c r="J394" s="594"/>
      <c r="K394" s="594"/>
      <c r="L394" s="594"/>
      <c r="M394" s="594"/>
      <c r="N394" s="602"/>
    </row>
    <row r="395" spans="1:14" x14ac:dyDescent="0.2">
      <c r="A395" s="541"/>
      <c r="B395" s="540"/>
      <c r="C395" s="608" t="s">
        <v>532</v>
      </c>
      <c r="D395" s="608"/>
      <c r="E395" s="608"/>
      <c r="F395" s="549"/>
      <c r="G395" s="549"/>
      <c r="H395" s="549"/>
      <c r="I395" s="549"/>
      <c r="J395" s="550">
        <v>25.68</v>
      </c>
      <c r="K395" s="549"/>
      <c r="L395" s="550"/>
      <c r="M395" s="549"/>
      <c r="N395" s="551"/>
    </row>
    <row r="396" spans="1:14" x14ac:dyDescent="0.2">
      <c r="A396" s="541"/>
      <c r="B396" s="540"/>
      <c r="C396" s="594" t="s">
        <v>533</v>
      </c>
      <c r="D396" s="594"/>
      <c r="E396" s="594"/>
      <c r="F396" s="543"/>
      <c r="G396" s="543"/>
      <c r="H396" s="543"/>
      <c r="I396" s="543"/>
      <c r="J396" s="544"/>
      <c r="K396" s="543"/>
      <c r="L396" s="544"/>
      <c r="M396" s="543"/>
      <c r="N396" s="547"/>
    </row>
    <row r="397" spans="1:14" x14ac:dyDescent="0.2">
      <c r="A397" s="541"/>
      <c r="B397" s="540"/>
      <c r="C397" s="594" t="s">
        <v>553</v>
      </c>
      <c r="D397" s="594"/>
      <c r="E397" s="594"/>
      <c r="F397" s="543" t="s">
        <v>697</v>
      </c>
      <c r="G397" s="552">
        <v>0</v>
      </c>
      <c r="H397" s="543"/>
      <c r="I397" s="552">
        <v>0</v>
      </c>
      <c r="J397" s="544"/>
      <c r="K397" s="543"/>
      <c r="L397" s="544"/>
      <c r="M397" s="543"/>
      <c r="N397" s="547"/>
    </row>
    <row r="398" spans="1:14" x14ac:dyDescent="0.2">
      <c r="A398" s="541"/>
      <c r="B398" s="540"/>
      <c r="C398" s="594" t="s">
        <v>554</v>
      </c>
      <c r="D398" s="594"/>
      <c r="E398" s="594"/>
      <c r="F398" s="543" t="s">
        <v>697</v>
      </c>
      <c r="G398" s="552">
        <v>0</v>
      </c>
      <c r="H398" s="543"/>
      <c r="I398" s="552">
        <v>0</v>
      </c>
      <c r="J398" s="544"/>
      <c r="K398" s="543"/>
      <c r="L398" s="544"/>
      <c r="M398" s="543"/>
      <c r="N398" s="547"/>
    </row>
    <row r="399" spans="1:14" x14ac:dyDescent="0.2">
      <c r="A399" s="553"/>
      <c r="B399" s="554"/>
      <c r="C399" s="601" t="s">
        <v>536</v>
      </c>
      <c r="D399" s="601"/>
      <c r="E399" s="601"/>
      <c r="F399" s="535"/>
      <c r="G399" s="535"/>
      <c r="H399" s="535"/>
      <c r="I399" s="535"/>
      <c r="J399" s="537"/>
      <c r="K399" s="535"/>
      <c r="L399" s="537">
        <v>0</v>
      </c>
      <c r="M399" s="549"/>
      <c r="N399" s="538">
        <v>0</v>
      </c>
    </row>
    <row r="400" spans="1:14" ht="22.5" x14ac:dyDescent="0.2">
      <c r="A400" s="533">
        <v>34</v>
      </c>
      <c r="B400" s="534" t="s">
        <v>767</v>
      </c>
      <c r="C400" s="601" t="s">
        <v>768</v>
      </c>
      <c r="D400" s="601"/>
      <c r="E400" s="601"/>
      <c r="F400" s="535" t="s">
        <v>707</v>
      </c>
      <c r="G400" s="535"/>
      <c r="H400" s="535"/>
      <c r="I400" s="573">
        <v>2.2923</v>
      </c>
      <c r="J400" s="537">
        <v>37.08</v>
      </c>
      <c r="K400" s="556">
        <v>1.38</v>
      </c>
      <c r="L400" s="537">
        <v>117.3</v>
      </c>
      <c r="M400" s="556">
        <v>8.7799999999999994</v>
      </c>
      <c r="N400" s="538">
        <v>1030</v>
      </c>
    </row>
    <row r="401" spans="1:14" x14ac:dyDescent="0.2">
      <c r="A401" s="568"/>
      <c r="B401" s="508"/>
      <c r="C401" s="594" t="s">
        <v>769</v>
      </c>
      <c r="D401" s="594"/>
      <c r="E401" s="594"/>
      <c r="F401" s="594"/>
      <c r="G401" s="594"/>
      <c r="H401" s="594"/>
      <c r="I401" s="594"/>
      <c r="J401" s="594"/>
      <c r="K401" s="594"/>
      <c r="L401" s="594"/>
      <c r="M401" s="594"/>
      <c r="N401" s="602"/>
    </row>
    <row r="402" spans="1:14" ht="56.25" x14ac:dyDescent="0.2">
      <c r="A402" s="539"/>
      <c r="B402" s="540" t="s">
        <v>715</v>
      </c>
      <c r="C402" s="594" t="s">
        <v>528</v>
      </c>
      <c r="D402" s="594"/>
      <c r="E402" s="594"/>
      <c r="F402" s="594"/>
      <c r="G402" s="594"/>
      <c r="H402" s="594"/>
      <c r="I402" s="594"/>
      <c r="J402" s="594"/>
      <c r="K402" s="594"/>
      <c r="L402" s="594"/>
      <c r="M402" s="594"/>
      <c r="N402" s="602"/>
    </row>
    <row r="403" spans="1:14" ht="56.25" x14ac:dyDescent="0.2">
      <c r="A403" s="539"/>
      <c r="B403" s="540" t="s">
        <v>716</v>
      </c>
      <c r="C403" s="594" t="s">
        <v>529</v>
      </c>
      <c r="D403" s="594"/>
      <c r="E403" s="594"/>
      <c r="F403" s="594"/>
      <c r="G403" s="594"/>
      <c r="H403" s="594"/>
      <c r="I403" s="594"/>
      <c r="J403" s="594"/>
      <c r="K403" s="594"/>
      <c r="L403" s="594"/>
      <c r="M403" s="594"/>
      <c r="N403" s="602"/>
    </row>
    <row r="404" spans="1:14" ht="22.5" x14ac:dyDescent="0.2">
      <c r="A404" s="533">
        <v>35</v>
      </c>
      <c r="B404" s="534" t="s">
        <v>770</v>
      </c>
      <c r="C404" s="601" t="s">
        <v>771</v>
      </c>
      <c r="D404" s="601"/>
      <c r="E404" s="601"/>
      <c r="F404" s="535" t="s">
        <v>772</v>
      </c>
      <c r="G404" s="535"/>
      <c r="H404" s="535"/>
      <c r="I404" s="556">
        <v>0.06</v>
      </c>
      <c r="J404" s="537"/>
      <c r="K404" s="535"/>
      <c r="L404" s="537"/>
      <c r="M404" s="535"/>
      <c r="N404" s="538"/>
    </row>
    <row r="405" spans="1:14" x14ac:dyDescent="0.2">
      <c r="A405" s="568"/>
      <c r="B405" s="508"/>
      <c r="C405" s="594" t="s">
        <v>773</v>
      </c>
      <c r="D405" s="594"/>
      <c r="E405" s="594"/>
      <c r="F405" s="594"/>
      <c r="G405" s="594"/>
      <c r="H405" s="594"/>
      <c r="I405" s="594"/>
      <c r="J405" s="594"/>
      <c r="K405" s="594"/>
      <c r="L405" s="594"/>
      <c r="M405" s="594"/>
      <c r="N405" s="602"/>
    </row>
    <row r="406" spans="1:14" ht="56.25" x14ac:dyDescent="0.2">
      <c r="A406" s="539"/>
      <c r="B406" s="540" t="s">
        <v>715</v>
      </c>
      <c r="C406" s="594" t="s">
        <v>528</v>
      </c>
      <c r="D406" s="594"/>
      <c r="E406" s="594"/>
      <c r="F406" s="594"/>
      <c r="G406" s="594"/>
      <c r="H406" s="594"/>
      <c r="I406" s="594"/>
      <c r="J406" s="594"/>
      <c r="K406" s="594"/>
      <c r="L406" s="594"/>
      <c r="M406" s="594"/>
      <c r="N406" s="602"/>
    </row>
    <row r="407" spans="1:14" ht="56.25" x14ac:dyDescent="0.2">
      <c r="A407" s="539"/>
      <c r="B407" s="540" t="s">
        <v>716</v>
      </c>
      <c r="C407" s="594" t="s">
        <v>529</v>
      </c>
      <c r="D407" s="594"/>
      <c r="E407" s="594"/>
      <c r="F407" s="594"/>
      <c r="G407" s="594"/>
      <c r="H407" s="594"/>
      <c r="I407" s="594"/>
      <c r="J407" s="594"/>
      <c r="K407" s="594"/>
      <c r="L407" s="594"/>
      <c r="M407" s="594"/>
      <c r="N407" s="602"/>
    </row>
    <row r="408" spans="1:14" x14ac:dyDescent="0.2">
      <c r="A408" s="541"/>
      <c r="B408" s="542">
        <v>1</v>
      </c>
      <c r="C408" s="594" t="s">
        <v>530</v>
      </c>
      <c r="D408" s="594"/>
      <c r="E408" s="594"/>
      <c r="F408" s="543"/>
      <c r="G408" s="543"/>
      <c r="H408" s="543"/>
      <c r="I408" s="543"/>
      <c r="J408" s="544">
        <v>183.86</v>
      </c>
      <c r="K408" s="546">
        <v>1.38</v>
      </c>
      <c r="L408" s="544">
        <v>15.22</v>
      </c>
      <c r="M408" s="546">
        <v>20.34</v>
      </c>
      <c r="N408" s="547">
        <v>310</v>
      </c>
    </row>
    <row r="409" spans="1:14" x14ac:dyDescent="0.2">
      <c r="A409" s="541"/>
      <c r="B409" s="542">
        <v>4</v>
      </c>
      <c r="C409" s="594" t="s">
        <v>539</v>
      </c>
      <c r="D409" s="594"/>
      <c r="E409" s="594"/>
      <c r="F409" s="543"/>
      <c r="G409" s="543"/>
      <c r="H409" s="543"/>
      <c r="I409" s="543"/>
      <c r="J409" s="544">
        <v>3.68</v>
      </c>
      <c r="K409" s="543"/>
      <c r="L409" s="544">
        <v>0.22</v>
      </c>
      <c r="M409" s="546">
        <v>6.14</v>
      </c>
      <c r="N409" s="547">
        <v>1</v>
      </c>
    </row>
    <row r="410" spans="1:14" x14ac:dyDescent="0.2">
      <c r="A410" s="541"/>
      <c r="B410" s="540"/>
      <c r="C410" s="594" t="s">
        <v>531</v>
      </c>
      <c r="D410" s="594"/>
      <c r="E410" s="594"/>
      <c r="F410" s="543" t="s">
        <v>695</v>
      </c>
      <c r="G410" s="546">
        <v>15.12</v>
      </c>
      <c r="H410" s="546">
        <v>1.38</v>
      </c>
      <c r="I410" s="570">
        <v>1.2519359999999999</v>
      </c>
      <c r="J410" s="544"/>
      <c r="K410" s="543"/>
      <c r="L410" s="544"/>
      <c r="M410" s="543"/>
      <c r="N410" s="547"/>
    </row>
    <row r="411" spans="1:14" x14ac:dyDescent="0.2">
      <c r="A411" s="541"/>
      <c r="B411" s="540"/>
      <c r="C411" s="608" t="s">
        <v>532</v>
      </c>
      <c r="D411" s="608"/>
      <c r="E411" s="608"/>
      <c r="F411" s="549"/>
      <c r="G411" s="549"/>
      <c r="H411" s="549"/>
      <c r="I411" s="549"/>
      <c r="J411" s="550">
        <v>187.54</v>
      </c>
      <c r="K411" s="549"/>
      <c r="L411" s="550">
        <v>15.44</v>
      </c>
      <c r="M411" s="549"/>
      <c r="N411" s="551"/>
    </row>
    <row r="412" spans="1:14" x14ac:dyDescent="0.2">
      <c r="A412" s="541"/>
      <c r="B412" s="540"/>
      <c r="C412" s="594" t="s">
        <v>533</v>
      </c>
      <c r="D412" s="594"/>
      <c r="E412" s="594"/>
      <c r="F412" s="543"/>
      <c r="G412" s="543"/>
      <c r="H412" s="543"/>
      <c r="I412" s="543"/>
      <c r="J412" s="544"/>
      <c r="K412" s="543"/>
      <c r="L412" s="544">
        <v>15.22</v>
      </c>
      <c r="M412" s="543"/>
      <c r="N412" s="547">
        <v>310</v>
      </c>
    </row>
    <row r="413" spans="1:14" ht="78.75" x14ac:dyDescent="0.2">
      <c r="A413" s="541"/>
      <c r="B413" s="540" t="s">
        <v>704</v>
      </c>
      <c r="C413" s="594" t="s">
        <v>549</v>
      </c>
      <c r="D413" s="594"/>
      <c r="E413" s="594"/>
      <c r="F413" s="543" t="s">
        <v>697</v>
      </c>
      <c r="G413" s="552">
        <v>97</v>
      </c>
      <c r="H413" s="543"/>
      <c r="I413" s="552">
        <v>97</v>
      </c>
      <c r="J413" s="544"/>
      <c r="K413" s="543"/>
      <c r="L413" s="544">
        <v>14.76</v>
      </c>
      <c r="M413" s="543"/>
      <c r="N413" s="547">
        <v>301</v>
      </c>
    </row>
    <row r="414" spans="1:14" ht="78.75" x14ac:dyDescent="0.2">
      <c r="A414" s="541"/>
      <c r="B414" s="540" t="s">
        <v>705</v>
      </c>
      <c r="C414" s="594" t="s">
        <v>550</v>
      </c>
      <c r="D414" s="594"/>
      <c r="E414" s="594"/>
      <c r="F414" s="543" t="s">
        <v>697</v>
      </c>
      <c r="G414" s="552">
        <v>51</v>
      </c>
      <c r="H414" s="543"/>
      <c r="I414" s="552">
        <v>51</v>
      </c>
      <c r="J414" s="544"/>
      <c r="K414" s="543"/>
      <c r="L414" s="544">
        <v>7.76</v>
      </c>
      <c r="M414" s="543"/>
      <c r="N414" s="547">
        <v>158</v>
      </c>
    </row>
    <row r="415" spans="1:14" x14ac:dyDescent="0.2">
      <c r="A415" s="553"/>
      <c r="B415" s="554"/>
      <c r="C415" s="601" t="s">
        <v>536</v>
      </c>
      <c r="D415" s="601"/>
      <c r="E415" s="601"/>
      <c r="F415" s="535"/>
      <c r="G415" s="535"/>
      <c r="H415" s="535"/>
      <c r="I415" s="535"/>
      <c r="J415" s="537"/>
      <c r="K415" s="535"/>
      <c r="L415" s="537">
        <v>37.96</v>
      </c>
      <c r="M415" s="549"/>
      <c r="N415" s="538">
        <v>770</v>
      </c>
    </row>
    <row r="416" spans="1:14" x14ac:dyDescent="0.2">
      <c r="A416" s="557"/>
      <c r="B416" s="554"/>
      <c r="C416" s="554"/>
      <c r="D416" s="554"/>
      <c r="E416" s="554"/>
      <c r="F416" s="557"/>
      <c r="G416" s="557"/>
      <c r="H416" s="557"/>
      <c r="I416" s="557"/>
      <c r="J416" s="561"/>
      <c r="K416" s="557"/>
      <c r="L416" s="561"/>
      <c r="M416" s="543"/>
      <c r="N416" s="561"/>
    </row>
    <row r="417" spans="1:14" x14ac:dyDescent="0.2">
      <c r="A417" s="562"/>
      <c r="B417" s="563"/>
      <c r="C417" s="601" t="s">
        <v>774</v>
      </c>
      <c r="D417" s="601"/>
      <c r="E417" s="601"/>
      <c r="F417" s="601"/>
      <c r="G417" s="601"/>
      <c r="H417" s="601"/>
      <c r="I417" s="601"/>
      <c r="J417" s="601"/>
      <c r="K417" s="601"/>
      <c r="L417" s="564">
        <v>1489.42</v>
      </c>
      <c r="M417" s="565"/>
      <c r="N417" s="566"/>
    </row>
    <row r="418" spans="1:14" ht="12" x14ac:dyDescent="0.2">
      <c r="A418" s="604" t="s">
        <v>775</v>
      </c>
      <c r="B418" s="605"/>
      <c r="C418" s="605"/>
      <c r="D418" s="605"/>
      <c r="E418" s="605"/>
      <c r="F418" s="605"/>
      <c r="G418" s="605"/>
      <c r="H418" s="605"/>
      <c r="I418" s="605"/>
      <c r="J418" s="605"/>
      <c r="K418" s="605"/>
      <c r="L418" s="605"/>
      <c r="M418" s="605"/>
      <c r="N418" s="606"/>
    </row>
    <row r="419" spans="1:14" x14ac:dyDescent="0.2">
      <c r="A419" s="533">
        <v>36</v>
      </c>
      <c r="B419" s="534" t="s">
        <v>776</v>
      </c>
      <c r="C419" s="601" t="s">
        <v>777</v>
      </c>
      <c r="D419" s="601"/>
      <c r="E419" s="601"/>
      <c r="F419" s="535" t="s">
        <v>778</v>
      </c>
      <c r="G419" s="535"/>
      <c r="H419" s="535"/>
      <c r="I419" s="556">
        <v>7.0000000000000007E-2</v>
      </c>
      <c r="J419" s="537">
        <v>6891.1</v>
      </c>
      <c r="K419" s="535"/>
      <c r="L419" s="537">
        <v>482.38</v>
      </c>
      <c r="M419" s="556">
        <v>7.56</v>
      </c>
      <c r="N419" s="538">
        <v>3647</v>
      </c>
    </row>
    <row r="420" spans="1:14" x14ac:dyDescent="0.2">
      <c r="A420" s="553"/>
      <c r="B420" s="554"/>
      <c r="C420" s="506" t="s">
        <v>779</v>
      </c>
      <c r="D420" s="507"/>
      <c r="E420" s="507"/>
      <c r="F420" s="557"/>
      <c r="G420" s="557"/>
      <c r="H420" s="557"/>
      <c r="I420" s="557"/>
      <c r="J420" s="558"/>
      <c r="K420" s="557"/>
      <c r="L420" s="558"/>
      <c r="M420" s="559"/>
      <c r="N420" s="560"/>
    </row>
    <row r="421" spans="1:14" x14ac:dyDescent="0.2">
      <c r="A421" s="568"/>
      <c r="B421" s="508"/>
      <c r="C421" s="594" t="s">
        <v>780</v>
      </c>
      <c r="D421" s="594"/>
      <c r="E421" s="594"/>
      <c r="F421" s="594"/>
      <c r="G421" s="594"/>
      <c r="H421" s="594"/>
      <c r="I421" s="594"/>
      <c r="J421" s="594"/>
      <c r="K421" s="594"/>
      <c r="L421" s="594"/>
      <c r="M421" s="594"/>
      <c r="N421" s="602"/>
    </row>
    <row r="422" spans="1:14" ht="22.5" x14ac:dyDescent="0.2">
      <c r="A422" s="533">
        <v>37</v>
      </c>
      <c r="B422" s="534" t="s">
        <v>781</v>
      </c>
      <c r="C422" s="601" t="s">
        <v>782</v>
      </c>
      <c r="D422" s="601"/>
      <c r="E422" s="601"/>
      <c r="F422" s="535" t="s">
        <v>778</v>
      </c>
      <c r="G422" s="535"/>
      <c r="H422" s="535"/>
      <c r="I422" s="556">
        <v>0.08</v>
      </c>
      <c r="J422" s="537">
        <v>5178.2</v>
      </c>
      <c r="K422" s="535"/>
      <c r="L422" s="537">
        <v>414.26</v>
      </c>
      <c r="M422" s="556">
        <v>7.56</v>
      </c>
      <c r="N422" s="538">
        <v>3132</v>
      </c>
    </row>
    <row r="423" spans="1:14" x14ac:dyDescent="0.2">
      <c r="A423" s="553"/>
      <c r="B423" s="554"/>
      <c r="C423" s="506" t="s">
        <v>779</v>
      </c>
      <c r="D423" s="507"/>
      <c r="E423" s="507"/>
      <c r="F423" s="557"/>
      <c r="G423" s="557"/>
      <c r="H423" s="557"/>
      <c r="I423" s="557"/>
      <c r="J423" s="558"/>
      <c r="K423" s="557"/>
      <c r="L423" s="558"/>
      <c r="M423" s="559"/>
      <c r="N423" s="560"/>
    </row>
    <row r="424" spans="1:14" x14ac:dyDescent="0.2">
      <c r="A424" s="568"/>
      <c r="B424" s="508"/>
      <c r="C424" s="594" t="s">
        <v>783</v>
      </c>
      <c r="D424" s="594"/>
      <c r="E424" s="594"/>
      <c r="F424" s="594"/>
      <c r="G424" s="594"/>
      <c r="H424" s="594"/>
      <c r="I424" s="594"/>
      <c r="J424" s="594"/>
      <c r="K424" s="594"/>
      <c r="L424" s="594"/>
      <c r="M424" s="594"/>
      <c r="N424" s="602"/>
    </row>
    <row r="425" spans="1:14" ht="22.5" x14ac:dyDescent="0.2">
      <c r="A425" s="533">
        <v>38</v>
      </c>
      <c r="B425" s="534" t="s">
        <v>784</v>
      </c>
      <c r="C425" s="601" t="s">
        <v>570</v>
      </c>
      <c r="D425" s="601"/>
      <c r="E425" s="601"/>
      <c r="F425" s="535" t="s">
        <v>785</v>
      </c>
      <c r="G425" s="535"/>
      <c r="H425" s="535"/>
      <c r="I425" s="536">
        <v>16</v>
      </c>
      <c r="J425" s="537">
        <v>191.06</v>
      </c>
      <c r="K425" s="535"/>
      <c r="L425" s="537">
        <v>3056.96</v>
      </c>
      <c r="M425" s="556">
        <v>7.56</v>
      </c>
      <c r="N425" s="538">
        <v>23111</v>
      </c>
    </row>
    <row r="426" spans="1:14" x14ac:dyDescent="0.2">
      <c r="A426" s="553"/>
      <c r="B426" s="554"/>
      <c r="C426" s="506" t="s">
        <v>786</v>
      </c>
      <c r="D426" s="507"/>
      <c r="E426" s="507"/>
      <c r="F426" s="557"/>
      <c r="G426" s="557"/>
      <c r="H426" s="557"/>
      <c r="I426" s="557"/>
      <c r="J426" s="558"/>
      <c r="K426" s="557"/>
      <c r="L426" s="558"/>
      <c r="M426" s="559"/>
      <c r="N426" s="560"/>
    </row>
    <row r="427" spans="1:14" x14ac:dyDescent="0.2">
      <c r="A427" s="533">
        <v>39</v>
      </c>
      <c r="B427" s="534" t="s">
        <v>787</v>
      </c>
      <c r="C427" s="601" t="s">
        <v>788</v>
      </c>
      <c r="D427" s="601"/>
      <c r="E427" s="601"/>
      <c r="F427" s="535" t="s">
        <v>789</v>
      </c>
      <c r="G427" s="535"/>
      <c r="H427" s="535"/>
      <c r="I427" s="536">
        <v>2</v>
      </c>
      <c r="J427" s="537">
        <v>220.46</v>
      </c>
      <c r="K427" s="535"/>
      <c r="L427" s="537">
        <v>440.92</v>
      </c>
      <c r="M427" s="556">
        <v>7.56</v>
      </c>
      <c r="N427" s="538">
        <v>3333</v>
      </c>
    </row>
    <row r="428" spans="1:14" x14ac:dyDescent="0.2">
      <c r="A428" s="553"/>
      <c r="B428" s="554"/>
      <c r="C428" s="506" t="s">
        <v>790</v>
      </c>
      <c r="D428" s="507"/>
      <c r="E428" s="507"/>
      <c r="F428" s="557"/>
      <c r="G428" s="557"/>
      <c r="H428" s="557"/>
      <c r="I428" s="557"/>
      <c r="J428" s="558"/>
      <c r="K428" s="557"/>
      <c r="L428" s="558"/>
      <c r="M428" s="559"/>
      <c r="N428" s="560"/>
    </row>
    <row r="429" spans="1:14" x14ac:dyDescent="0.2">
      <c r="A429" s="568"/>
      <c r="B429" s="508"/>
      <c r="C429" s="594" t="s">
        <v>791</v>
      </c>
      <c r="D429" s="594"/>
      <c r="E429" s="594"/>
      <c r="F429" s="594"/>
      <c r="G429" s="594"/>
      <c r="H429" s="594"/>
      <c r="I429" s="594"/>
      <c r="J429" s="594"/>
      <c r="K429" s="594"/>
      <c r="L429" s="594"/>
      <c r="M429" s="594"/>
      <c r="N429" s="602"/>
    </row>
    <row r="430" spans="1:14" x14ac:dyDescent="0.2">
      <c r="A430" s="533">
        <v>40</v>
      </c>
      <c r="B430" s="534" t="s">
        <v>787</v>
      </c>
      <c r="C430" s="601" t="s">
        <v>571</v>
      </c>
      <c r="D430" s="601"/>
      <c r="E430" s="601"/>
      <c r="F430" s="535" t="s">
        <v>789</v>
      </c>
      <c r="G430" s="535"/>
      <c r="H430" s="535"/>
      <c r="I430" s="536">
        <v>2</v>
      </c>
      <c r="J430" s="537">
        <v>189.59</v>
      </c>
      <c r="K430" s="535"/>
      <c r="L430" s="537">
        <v>379.18</v>
      </c>
      <c r="M430" s="556">
        <v>7.56</v>
      </c>
      <c r="N430" s="538">
        <v>2867</v>
      </c>
    </row>
    <row r="431" spans="1:14" x14ac:dyDescent="0.2">
      <c r="A431" s="553"/>
      <c r="B431" s="554"/>
      <c r="C431" s="506" t="s">
        <v>790</v>
      </c>
      <c r="D431" s="507"/>
      <c r="E431" s="507"/>
      <c r="F431" s="557"/>
      <c r="G431" s="557"/>
      <c r="H431" s="557"/>
      <c r="I431" s="557"/>
      <c r="J431" s="558"/>
      <c r="K431" s="557"/>
      <c r="L431" s="558"/>
      <c r="M431" s="559"/>
      <c r="N431" s="560"/>
    </row>
    <row r="432" spans="1:14" x14ac:dyDescent="0.2">
      <c r="A432" s="568"/>
      <c r="B432" s="508"/>
      <c r="C432" s="594" t="s">
        <v>792</v>
      </c>
      <c r="D432" s="594"/>
      <c r="E432" s="594"/>
      <c r="F432" s="594"/>
      <c r="G432" s="594"/>
      <c r="H432" s="594"/>
      <c r="I432" s="594"/>
      <c r="J432" s="594"/>
      <c r="K432" s="594"/>
      <c r="L432" s="594"/>
      <c r="M432" s="594"/>
      <c r="N432" s="602"/>
    </row>
    <row r="433" spans="1:14" ht="22.5" x14ac:dyDescent="0.2">
      <c r="A433" s="533">
        <v>41</v>
      </c>
      <c r="B433" s="534" t="s">
        <v>793</v>
      </c>
      <c r="C433" s="601" t="s">
        <v>794</v>
      </c>
      <c r="D433" s="601"/>
      <c r="E433" s="601"/>
      <c r="F433" s="535" t="s">
        <v>789</v>
      </c>
      <c r="G433" s="535"/>
      <c r="H433" s="535"/>
      <c r="I433" s="536">
        <v>3</v>
      </c>
      <c r="J433" s="537">
        <v>5.62</v>
      </c>
      <c r="K433" s="535"/>
      <c r="L433" s="537">
        <v>16.86</v>
      </c>
      <c r="M433" s="556">
        <v>7.56</v>
      </c>
      <c r="N433" s="538">
        <v>127</v>
      </c>
    </row>
    <row r="434" spans="1:14" x14ac:dyDescent="0.2">
      <c r="A434" s="553"/>
      <c r="B434" s="554"/>
      <c r="C434" s="506" t="s">
        <v>779</v>
      </c>
      <c r="D434" s="507"/>
      <c r="E434" s="507"/>
      <c r="F434" s="557"/>
      <c r="G434" s="557"/>
      <c r="H434" s="557"/>
      <c r="I434" s="557"/>
      <c r="J434" s="558"/>
      <c r="K434" s="557"/>
      <c r="L434" s="558"/>
      <c r="M434" s="559"/>
      <c r="N434" s="560"/>
    </row>
    <row r="435" spans="1:14" ht="22.5" x14ac:dyDescent="0.2">
      <c r="A435" s="533">
        <v>42</v>
      </c>
      <c r="B435" s="534" t="s">
        <v>795</v>
      </c>
      <c r="C435" s="601" t="s">
        <v>796</v>
      </c>
      <c r="D435" s="601"/>
      <c r="E435" s="601"/>
      <c r="F435" s="535" t="s">
        <v>789</v>
      </c>
      <c r="G435" s="535"/>
      <c r="H435" s="535"/>
      <c r="I435" s="536">
        <v>6</v>
      </c>
      <c r="J435" s="537">
        <v>13.21</v>
      </c>
      <c r="K435" s="535"/>
      <c r="L435" s="537">
        <v>79.260000000000005</v>
      </c>
      <c r="M435" s="556">
        <v>7.56</v>
      </c>
      <c r="N435" s="538">
        <v>599</v>
      </c>
    </row>
    <row r="436" spans="1:14" x14ac:dyDescent="0.2">
      <c r="A436" s="553"/>
      <c r="B436" s="554"/>
      <c r="C436" s="506" t="s">
        <v>779</v>
      </c>
      <c r="D436" s="507"/>
      <c r="E436" s="507"/>
      <c r="F436" s="557"/>
      <c r="G436" s="557"/>
      <c r="H436" s="557"/>
      <c r="I436" s="557"/>
      <c r="J436" s="558"/>
      <c r="K436" s="557"/>
      <c r="L436" s="558"/>
      <c r="M436" s="559"/>
      <c r="N436" s="560"/>
    </row>
    <row r="437" spans="1:14" ht="22.5" x14ac:dyDescent="0.2">
      <c r="A437" s="533">
        <v>43</v>
      </c>
      <c r="B437" s="534" t="s">
        <v>797</v>
      </c>
      <c r="C437" s="601" t="s">
        <v>572</v>
      </c>
      <c r="D437" s="601"/>
      <c r="E437" s="601"/>
      <c r="F437" s="535" t="s">
        <v>789</v>
      </c>
      <c r="G437" s="535"/>
      <c r="H437" s="535"/>
      <c r="I437" s="536">
        <v>1</v>
      </c>
      <c r="J437" s="537">
        <v>559.83000000000004</v>
      </c>
      <c r="K437" s="535"/>
      <c r="L437" s="537">
        <v>559.83000000000004</v>
      </c>
      <c r="M437" s="556">
        <v>7.56</v>
      </c>
      <c r="N437" s="538">
        <v>4232</v>
      </c>
    </row>
    <row r="438" spans="1:14" x14ac:dyDescent="0.2">
      <c r="A438" s="553"/>
      <c r="B438" s="554"/>
      <c r="C438" s="506" t="s">
        <v>790</v>
      </c>
      <c r="D438" s="507"/>
      <c r="E438" s="507"/>
      <c r="F438" s="557"/>
      <c r="G438" s="557"/>
      <c r="H438" s="557"/>
      <c r="I438" s="557"/>
      <c r="J438" s="558"/>
      <c r="K438" s="557"/>
      <c r="L438" s="558"/>
      <c r="M438" s="559"/>
      <c r="N438" s="560"/>
    </row>
    <row r="439" spans="1:14" ht="22.5" x14ac:dyDescent="0.2">
      <c r="A439" s="533">
        <v>44</v>
      </c>
      <c r="B439" s="534" t="s">
        <v>798</v>
      </c>
      <c r="C439" s="601" t="s">
        <v>573</v>
      </c>
      <c r="D439" s="601"/>
      <c r="E439" s="601"/>
      <c r="F439" s="535" t="s">
        <v>789</v>
      </c>
      <c r="G439" s="535"/>
      <c r="H439" s="535"/>
      <c r="I439" s="536">
        <v>1</v>
      </c>
      <c r="J439" s="537">
        <v>102.05</v>
      </c>
      <c r="K439" s="535"/>
      <c r="L439" s="537">
        <v>102.05</v>
      </c>
      <c r="M439" s="556">
        <v>7.56</v>
      </c>
      <c r="N439" s="538">
        <v>771</v>
      </c>
    </row>
    <row r="440" spans="1:14" x14ac:dyDescent="0.2">
      <c r="A440" s="553"/>
      <c r="B440" s="554"/>
      <c r="C440" s="506" t="s">
        <v>790</v>
      </c>
      <c r="D440" s="507"/>
      <c r="E440" s="507"/>
      <c r="F440" s="557"/>
      <c r="G440" s="557"/>
      <c r="H440" s="557"/>
      <c r="I440" s="557"/>
      <c r="J440" s="558"/>
      <c r="K440" s="557"/>
      <c r="L440" s="558"/>
      <c r="M440" s="559"/>
      <c r="N440" s="560"/>
    </row>
    <row r="441" spans="1:14" x14ac:dyDescent="0.2">
      <c r="A441" s="533">
        <v>45</v>
      </c>
      <c r="B441" s="534" t="s">
        <v>787</v>
      </c>
      <c r="C441" s="601" t="s">
        <v>799</v>
      </c>
      <c r="D441" s="601"/>
      <c r="E441" s="601"/>
      <c r="F441" s="535" t="s">
        <v>789</v>
      </c>
      <c r="G441" s="535"/>
      <c r="H441" s="535"/>
      <c r="I441" s="536">
        <v>2</v>
      </c>
      <c r="J441" s="537">
        <v>293.20999999999998</v>
      </c>
      <c r="K441" s="535"/>
      <c r="L441" s="537">
        <v>586.41999999999996</v>
      </c>
      <c r="M441" s="556">
        <v>7.56</v>
      </c>
      <c r="N441" s="538">
        <v>4433</v>
      </c>
    </row>
    <row r="442" spans="1:14" x14ac:dyDescent="0.2">
      <c r="A442" s="553"/>
      <c r="B442" s="554"/>
      <c r="C442" s="506" t="s">
        <v>790</v>
      </c>
      <c r="D442" s="507"/>
      <c r="E442" s="507"/>
      <c r="F442" s="557"/>
      <c r="G442" s="557"/>
      <c r="H442" s="557"/>
      <c r="I442" s="557"/>
      <c r="J442" s="558"/>
      <c r="K442" s="557"/>
      <c r="L442" s="558"/>
      <c r="M442" s="559"/>
      <c r="N442" s="560"/>
    </row>
    <row r="443" spans="1:14" x14ac:dyDescent="0.2">
      <c r="A443" s="568"/>
      <c r="B443" s="508"/>
      <c r="C443" s="594" t="s">
        <v>800</v>
      </c>
      <c r="D443" s="594"/>
      <c r="E443" s="594"/>
      <c r="F443" s="594"/>
      <c r="G443" s="594"/>
      <c r="H443" s="594"/>
      <c r="I443" s="594"/>
      <c r="J443" s="594"/>
      <c r="K443" s="594"/>
      <c r="L443" s="594"/>
      <c r="M443" s="594"/>
      <c r="N443" s="602"/>
    </row>
    <row r="444" spans="1:14" x14ac:dyDescent="0.2">
      <c r="A444" s="533">
        <v>46</v>
      </c>
      <c r="B444" s="534" t="s">
        <v>787</v>
      </c>
      <c r="C444" s="601" t="s">
        <v>801</v>
      </c>
      <c r="D444" s="601"/>
      <c r="E444" s="601"/>
      <c r="F444" s="535" t="s">
        <v>789</v>
      </c>
      <c r="G444" s="535"/>
      <c r="H444" s="535"/>
      <c r="I444" s="536">
        <v>2</v>
      </c>
      <c r="J444" s="537">
        <v>38.58</v>
      </c>
      <c r="K444" s="535"/>
      <c r="L444" s="537">
        <v>77.16</v>
      </c>
      <c r="M444" s="556">
        <v>7.56</v>
      </c>
      <c r="N444" s="538">
        <v>583</v>
      </c>
    </row>
    <row r="445" spans="1:14" x14ac:dyDescent="0.2">
      <c r="A445" s="553"/>
      <c r="B445" s="554"/>
      <c r="C445" s="506" t="s">
        <v>790</v>
      </c>
      <c r="D445" s="507"/>
      <c r="E445" s="507"/>
      <c r="F445" s="557"/>
      <c r="G445" s="557"/>
      <c r="H445" s="557"/>
      <c r="I445" s="557"/>
      <c r="J445" s="558"/>
      <c r="K445" s="557"/>
      <c r="L445" s="558"/>
      <c r="M445" s="559"/>
      <c r="N445" s="560"/>
    </row>
    <row r="446" spans="1:14" x14ac:dyDescent="0.2">
      <c r="A446" s="568"/>
      <c r="B446" s="508"/>
      <c r="C446" s="594" t="s">
        <v>802</v>
      </c>
      <c r="D446" s="594"/>
      <c r="E446" s="594"/>
      <c r="F446" s="594"/>
      <c r="G446" s="594"/>
      <c r="H446" s="594"/>
      <c r="I446" s="594"/>
      <c r="J446" s="594"/>
      <c r="K446" s="594"/>
      <c r="L446" s="594"/>
      <c r="M446" s="594"/>
      <c r="N446" s="602"/>
    </row>
    <row r="447" spans="1:14" ht="22.5" x14ac:dyDescent="0.2">
      <c r="A447" s="533">
        <v>47</v>
      </c>
      <c r="B447" s="534" t="s">
        <v>803</v>
      </c>
      <c r="C447" s="601" t="s">
        <v>804</v>
      </c>
      <c r="D447" s="601"/>
      <c r="E447" s="601"/>
      <c r="F447" s="535" t="s">
        <v>805</v>
      </c>
      <c r="G447" s="535"/>
      <c r="H447" s="535"/>
      <c r="I447" s="556">
        <v>0.15</v>
      </c>
      <c r="J447" s="537">
        <v>32550</v>
      </c>
      <c r="K447" s="535"/>
      <c r="L447" s="537">
        <v>4882.5</v>
      </c>
      <c r="M447" s="556">
        <v>7.56</v>
      </c>
      <c r="N447" s="538">
        <v>36912</v>
      </c>
    </row>
    <row r="448" spans="1:14" x14ac:dyDescent="0.2">
      <c r="A448" s="553"/>
      <c r="B448" s="554"/>
      <c r="C448" s="506" t="s">
        <v>790</v>
      </c>
      <c r="D448" s="507"/>
      <c r="E448" s="507"/>
      <c r="F448" s="557"/>
      <c r="G448" s="557"/>
      <c r="H448" s="557"/>
      <c r="I448" s="557"/>
      <c r="J448" s="558"/>
      <c r="K448" s="557"/>
      <c r="L448" s="558"/>
      <c r="M448" s="559"/>
      <c r="N448" s="560"/>
    </row>
    <row r="449" spans="1:14" x14ac:dyDescent="0.2">
      <c r="A449" s="568"/>
      <c r="B449" s="508"/>
      <c r="C449" s="594" t="s">
        <v>806</v>
      </c>
      <c r="D449" s="594"/>
      <c r="E449" s="594"/>
      <c r="F449" s="594"/>
      <c r="G449" s="594"/>
      <c r="H449" s="594"/>
      <c r="I449" s="594"/>
      <c r="J449" s="594"/>
      <c r="K449" s="594"/>
      <c r="L449" s="594"/>
      <c r="M449" s="594"/>
      <c r="N449" s="602"/>
    </row>
    <row r="450" spans="1:14" ht="22.5" x14ac:dyDescent="0.2">
      <c r="A450" s="533">
        <v>48</v>
      </c>
      <c r="B450" s="534" t="s">
        <v>807</v>
      </c>
      <c r="C450" s="601" t="s">
        <v>808</v>
      </c>
      <c r="D450" s="601"/>
      <c r="E450" s="601"/>
      <c r="F450" s="535" t="s">
        <v>772</v>
      </c>
      <c r="G450" s="535"/>
      <c r="H450" s="535"/>
      <c r="I450" s="556">
        <v>0.09</v>
      </c>
      <c r="J450" s="537">
        <v>2265</v>
      </c>
      <c r="K450" s="535"/>
      <c r="L450" s="537">
        <v>203.85</v>
      </c>
      <c r="M450" s="556">
        <v>7.56</v>
      </c>
      <c r="N450" s="538">
        <v>1541</v>
      </c>
    </row>
    <row r="451" spans="1:14" x14ac:dyDescent="0.2">
      <c r="A451" s="553"/>
      <c r="B451" s="554"/>
      <c r="C451" s="506" t="s">
        <v>790</v>
      </c>
      <c r="D451" s="507"/>
      <c r="E451" s="507"/>
      <c r="F451" s="557"/>
      <c r="G451" s="557"/>
      <c r="H451" s="557"/>
      <c r="I451" s="557"/>
      <c r="J451" s="558"/>
      <c r="K451" s="557"/>
      <c r="L451" s="558"/>
      <c r="M451" s="559"/>
      <c r="N451" s="560"/>
    </row>
    <row r="452" spans="1:14" x14ac:dyDescent="0.2">
      <c r="A452" s="568"/>
      <c r="B452" s="508"/>
      <c r="C452" s="594" t="s">
        <v>809</v>
      </c>
      <c r="D452" s="594"/>
      <c r="E452" s="594"/>
      <c r="F452" s="594"/>
      <c r="G452" s="594"/>
      <c r="H452" s="594"/>
      <c r="I452" s="594"/>
      <c r="J452" s="594"/>
      <c r="K452" s="594"/>
      <c r="L452" s="594"/>
      <c r="M452" s="594"/>
      <c r="N452" s="602"/>
    </row>
    <row r="453" spans="1:14" ht="22.5" x14ac:dyDescent="0.2">
      <c r="A453" s="533">
        <v>49</v>
      </c>
      <c r="B453" s="534" t="s">
        <v>810</v>
      </c>
      <c r="C453" s="601" t="s">
        <v>811</v>
      </c>
      <c r="D453" s="601"/>
      <c r="E453" s="601"/>
      <c r="F453" s="535" t="s">
        <v>812</v>
      </c>
      <c r="G453" s="535"/>
      <c r="H453" s="535"/>
      <c r="I453" s="555">
        <v>0.5</v>
      </c>
      <c r="J453" s="537">
        <v>12.54</v>
      </c>
      <c r="K453" s="535"/>
      <c r="L453" s="537">
        <v>6.27</v>
      </c>
      <c r="M453" s="556">
        <v>7.56</v>
      </c>
      <c r="N453" s="538">
        <v>47</v>
      </c>
    </row>
    <row r="454" spans="1:14" x14ac:dyDescent="0.2">
      <c r="A454" s="553"/>
      <c r="B454" s="554"/>
      <c r="C454" s="506" t="s">
        <v>790</v>
      </c>
      <c r="D454" s="507"/>
      <c r="E454" s="507"/>
      <c r="F454" s="557"/>
      <c r="G454" s="557"/>
      <c r="H454" s="557"/>
      <c r="I454" s="557"/>
      <c r="J454" s="558"/>
      <c r="K454" s="557"/>
      <c r="L454" s="558"/>
      <c r="M454" s="559"/>
      <c r="N454" s="560"/>
    </row>
    <row r="455" spans="1:14" x14ac:dyDescent="0.2">
      <c r="A455" s="568"/>
      <c r="B455" s="508"/>
      <c r="C455" s="594" t="s">
        <v>813</v>
      </c>
      <c r="D455" s="594"/>
      <c r="E455" s="594"/>
      <c r="F455" s="594"/>
      <c r="G455" s="594"/>
      <c r="H455" s="594"/>
      <c r="I455" s="594"/>
      <c r="J455" s="594"/>
      <c r="K455" s="594"/>
      <c r="L455" s="594"/>
      <c r="M455" s="594"/>
      <c r="N455" s="602"/>
    </row>
    <row r="456" spans="1:14" ht="22.5" x14ac:dyDescent="0.2">
      <c r="A456" s="533">
        <v>50</v>
      </c>
      <c r="B456" s="534" t="s">
        <v>814</v>
      </c>
      <c r="C456" s="601" t="s">
        <v>815</v>
      </c>
      <c r="D456" s="601"/>
      <c r="E456" s="601"/>
      <c r="F456" s="535" t="s">
        <v>772</v>
      </c>
      <c r="G456" s="535"/>
      <c r="H456" s="535"/>
      <c r="I456" s="556">
        <v>0.05</v>
      </c>
      <c r="J456" s="537">
        <v>630</v>
      </c>
      <c r="K456" s="535"/>
      <c r="L456" s="537">
        <v>31.5</v>
      </c>
      <c r="M456" s="556">
        <v>7.56</v>
      </c>
      <c r="N456" s="538">
        <v>238</v>
      </c>
    </row>
    <row r="457" spans="1:14" x14ac:dyDescent="0.2">
      <c r="A457" s="553"/>
      <c r="B457" s="554"/>
      <c r="C457" s="506" t="s">
        <v>790</v>
      </c>
      <c r="D457" s="507"/>
      <c r="E457" s="507"/>
      <c r="F457" s="557"/>
      <c r="G457" s="557"/>
      <c r="H457" s="557"/>
      <c r="I457" s="557"/>
      <c r="J457" s="558"/>
      <c r="K457" s="557"/>
      <c r="L457" s="558"/>
      <c r="M457" s="559"/>
      <c r="N457" s="560"/>
    </row>
    <row r="458" spans="1:14" x14ac:dyDescent="0.2">
      <c r="A458" s="568"/>
      <c r="B458" s="508"/>
      <c r="C458" s="594" t="s">
        <v>816</v>
      </c>
      <c r="D458" s="594"/>
      <c r="E458" s="594"/>
      <c r="F458" s="594"/>
      <c r="G458" s="594"/>
      <c r="H458" s="594"/>
      <c r="I458" s="594"/>
      <c r="J458" s="594"/>
      <c r="K458" s="594"/>
      <c r="L458" s="594"/>
      <c r="M458" s="594"/>
      <c r="N458" s="602"/>
    </row>
    <row r="459" spans="1:14" ht="22.5" x14ac:dyDescent="0.2">
      <c r="A459" s="533">
        <v>51</v>
      </c>
      <c r="B459" s="534" t="s">
        <v>817</v>
      </c>
      <c r="C459" s="601" t="s">
        <v>818</v>
      </c>
      <c r="D459" s="601"/>
      <c r="E459" s="601"/>
      <c r="F459" s="535" t="s">
        <v>789</v>
      </c>
      <c r="G459" s="535"/>
      <c r="H459" s="535"/>
      <c r="I459" s="536">
        <v>2</v>
      </c>
      <c r="J459" s="537">
        <v>1373.08</v>
      </c>
      <c r="K459" s="535"/>
      <c r="L459" s="537">
        <v>2746.16</v>
      </c>
      <c r="M459" s="556">
        <v>7.56</v>
      </c>
      <c r="N459" s="538">
        <v>20761</v>
      </c>
    </row>
    <row r="460" spans="1:14" x14ac:dyDescent="0.2">
      <c r="A460" s="553"/>
      <c r="B460" s="554"/>
      <c r="C460" s="506" t="s">
        <v>790</v>
      </c>
      <c r="D460" s="507"/>
      <c r="E460" s="507"/>
      <c r="F460" s="557"/>
      <c r="G460" s="557"/>
      <c r="H460" s="557"/>
      <c r="I460" s="557"/>
      <c r="J460" s="558"/>
      <c r="K460" s="557"/>
      <c r="L460" s="558"/>
      <c r="M460" s="559"/>
      <c r="N460" s="560"/>
    </row>
    <row r="461" spans="1:14" x14ac:dyDescent="0.2">
      <c r="A461" s="533">
        <v>52</v>
      </c>
      <c r="B461" s="534" t="s">
        <v>787</v>
      </c>
      <c r="C461" s="601" t="s">
        <v>819</v>
      </c>
      <c r="D461" s="601"/>
      <c r="E461" s="601"/>
      <c r="F461" s="535" t="s">
        <v>789</v>
      </c>
      <c r="G461" s="535"/>
      <c r="H461" s="535"/>
      <c r="I461" s="536">
        <v>1</v>
      </c>
      <c r="J461" s="537">
        <v>185.19</v>
      </c>
      <c r="K461" s="535"/>
      <c r="L461" s="537">
        <v>185.19</v>
      </c>
      <c r="M461" s="556">
        <v>7.56</v>
      </c>
      <c r="N461" s="538">
        <v>1400</v>
      </c>
    </row>
    <row r="462" spans="1:14" x14ac:dyDescent="0.2">
      <c r="A462" s="553"/>
      <c r="B462" s="554"/>
      <c r="C462" s="506" t="s">
        <v>790</v>
      </c>
      <c r="D462" s="507"/>
      <c r="E462" s="507"/>
      <c r="F462" s="557"/>
      <c r="G462" s="557"/>
      <c r="H462" s="557"/>
      <c r="I462" s="557"/>
      <c r="J462" s="558"/>
      <c r="K462" s="557"/>
      <c r="L462" s="558"/>
      <c r="M462" s="559"/>
      <c r="N462" s="560"/>
    </row>
    <row r="463" spans="1:14" x14ac:dyDescent="0.2">
      <c r="A463" s="568"/>
      <c r="B463" s="508"/>
      <c r="C463" s="594" t="s">
        <v>820</v>
      </c>
      <c r="D463" s="594"/>
      <c r="E463" s="594"/>
      <c r="F463" s="594"/>
      <c r="G463" s="594"/>
      <c r="H463" s="594"/>
      <c r="I463" s="594"/>
      <c r="J463" s="594"/>
      <c r="K463" s="594"/>
      <c r="L463" s="594"/>
      <c r="M463" s="594"/>
      <c r="N463" s="602"/>
    </row>
    <row r="464" spans="1:14" ht="22.5" x14ac:dyDescent="0.2">
      <c r="A464" s="533">
        <v>53</v>
      </c>
      <c r="B464" s="534" t="s">
        <v>821</v>
      </c>
      <c r="C464" s="601" t="s">
        <v>574</v>
      </c>
      <c r="D464" s="601"/>
      <c r="E464" s="601"/>
      <c r="F464" s="535" t="s">
        <v>789</v>
      </c>
      <c r="G464" s="535"/>
      <c r="H464" s="535"/>
      <c r="I464" s="536">
        <v>3</v>
      </c>
      <c r="J464" s="537">
        <v>131.30000000000001</v>
      </c>
      <c r="K464" s="535"/>
      <c r="L464" s="537">
        <v>393.9</v>
      </c>
      <c r="M464" s="556">
        <v>7.56</v>
      </c>
      <c r="N464" s="538">
        <v>2978</v>
      </c>
    </row>
    <row r="465" spans="1:14" x14ac:dyDescent="0.2">
      <c r="A465" s="553"/>
      <c r="B465" s="554"/>
      <c r="C465" s="506" t="s">
        <v>790</v>
      </c>
      <c r="D465" s="507"/>
      <c r="E465" s="507"/>
      <c r="F465" s="557"/>
      <c r="G465" s="557"/>
      <c r="H465" s="557"/>
      <c r="I465" s="557"/>
      <c r="J465" s="558"/>
      <c r="K465" s="557"/>
      <c r="L465" s="558"/>
      <c r="M465" s="559"/>
      <c r="N465" s="560"/>
    </row>
    <row r="466" spans="1:14" ht="22.5" x14ac:dyDescent="0.2">
      <c r="A466" s="533">
        <v>54</v>
      </c>
      <c r="B466" s="534" t="s">
        <v>822</v>
      </c>
      <c r="C466" s="601" t="s">
        <v>575</v>
      </c>
      <c r="D466" s="601"/>
      <c r="E466" s="601"/>
      <c r="F466" s="535" t="s">
        <v>772</v>
      </c>
      <c r="G466" s="535"/>
      <c r="H466" s="535"/>
      <c r="I466" s="556">
        <v>0.03</v>
      </c>
      <c r="J466" s="537">
        <v>27</v>
      </c>
      <c r="K466" s="535"/>
      <c r="L466" s="537">
        <v>0.81</v>
      </c>
      <c r="M466" s="556">
        <v>7.56</v>
      </c>
      <c r="N466" s="538">
        <v>6</v>
      </c>
    </row>
    <row r="467" spans="1:14" x14ac:dyDescent="0.2">
      <c r="A467" s="553"/>
      <c r="B467" s="554"/>
      <c r="C467" s="506" t="s">
        <v>790</v>
      </c>
      <c r="D467" s="507"/>
      <c r="E467" s="507"/>
      <c r="F467" s="557"/>
      <c r="G467" s="557"/>
      <c r="H467" s="557"/>
      <c r="I467" s="557"/>
      <c r="J467" s="558"/>
      <c r="K467" s="557"/>
      <c r="L467" s="558"/>
      <c r="M467" s="559"/>
      <c r="N467" s="560"/>
    </row>
    <row r="468" spans="1:14" x14ac:dyDescent="0.2">
      <c r="A468" s="568"/>
      <c r="B468" s="508"/>
      <c r="C468" s="594" t="s">
        <v>576</v>
      </c>
      <c r="D468" s="594"/>
      <c r="E468" s="594"/>
      <c r="F468" s="594"/>
      <c r="G468" s="594"/>
      <c r="H468" s="594"/>
      <c r="I468" s="594"/>
      <c r="J468" s="594"/>
      <c r="K468" s="594"/>
      <c r="L468" s="594"/>
      <c r="M468" s="594"/>
      <c r="N468" s="602"/>
    </row>
    <row r="469" spans="1:14" x14ac:dyDescent="0.2">
      <c r="A469" s="533">
        <v>55</v>
      </c>
      <c r="B469" s="534" t="s">
        <v>787</v>
      </c>
      <c r="C469" s="601" t="s">
        <v>823</v>
      </c>
      <c r="D469" s="601"/>
      <c r="E469" s="601"/>
      <c r="F469" s="535" t="s">
        <v>789</v>
      </c>
      <c r="G469" s="535"/>
      <c r="H469" s="535"/>
      <c r="I469" s="536">
        <v>6</v>
      </c>
      <c r="J469" s="537">
        <v>23.37</v>
      </c>
      <c r="K469" s="535"/>
      <c r="L469" s="537">
        <v>140.22</v>
      </c>
      <c r="M469" s="556">
        <v>7.56</v>
      </c>
      <c r="N469" s="538">
        <v>1060</v>
      </c>
    </row>
    <row r="470" spans="1:14" x14ac:dyDescent="0.2">
      <c r="A470" s="553"/>
      <c r="B470" s="554"/>
      <c r="C470" s="506" t="s">
        <v>790</v>
      </c>
      <c r="D470" s="507"/>
      <c r="E470" s="507"/>
      <c r="F470" s="557"/>
      <c r="G470" s="557"/>
      <c r="H470" s="557"/>
      <c r="I470" s="557"/>
      <c r="J470" s="558"/>
      <c r="K470" s="557"/>
      <c r="L470" s="558"/>
      <c r="M470" s="559"/>
      <c r="N470" s="560"/>
    </row>
    <row r="471" spans="1:14" x14ac:dyDescent="0.2">
      <c r="A471" s="568"/>
      <c r="B471" s="508"/>
      <c r="C471" s="594" t="s">
        <v>824</v>
      </c>
      <c r="D471" s="594"/>
      <c r="E471" s="594"/>
      <c r="F471" s="594"/>
      <c r="G471" s="594"/>
      <c r="H471" s="594"/>
      <c r="I471" s="594"/>
      <c r="J471" s="594"/>
      <c r="K471" s="594"/>
      <c r="L471" s="594"/>
      <c r="M471" s="594"/>
      <c r="N471" s="602"/>
    </row>
    <row r="472" spans="1:14" x14ac:dyDescent="0.2">
      <c r="A472" s="533">
        <v>56</v>
      </c>
      <c r="B472" s="534" t="s">
        <v>787</v>
      </c>
      <c r="C472" s="601" t="s">
        <v>825</v>
      </c>
      <c r="D472" s="601"/>
      <c r="E472" s="601"/>
      <c r="F472" s="535" t="s">
        <v>789</v>
      </c>
      <c r="G472" s="535"/>
      <c r="H472" s="535"/>
      <c r="I472" s="536">
        <v>1</v>
      </c>
      <c r="J472" s="537">
        <v>603.05999999999995</v>
      </c>
      <c r="K472" s="535"/>
      <c r="L472" s="537">
        <v>603.05999999999995</v>
      </c>
      <c r="M472" s="556">
        <v>7.56</v>
      </c>
      <c r="N472" s="538">
        <v>4559</v>
      </c>
    </row>
    <row r="473" spans="1:14" x14ac:dyDescent="0.2">
      <c r="A473" s="553"/>
      <c r="B473" s="554"/>
      <c r="C473" s="506" t="s">
        <v>790</v>
      </c>
      <c r="D473" s="507"/>
      <c r="E473" s="507"/>
      <c r="F473" s="557"/>
      <c r="G473" s="557"/>
      <c r="H473" s="557"/>
      <c r="I473" s="557"/>
      <c r="J473" s="558"/>
      <c r="K473" s="557"/>
      <c r="L473" s="558"/>
      <c r="M473" s="559"/>
      <c r="N473" s="560"/>
    </row>
    <row r="474" spans="1:14" x14ac:dyDescent="0.2">
      <c r="A474" s="568"/>
      <c r="B474" s="508"/>
      <c r="C474" s="594" t="s">
        <v>826</v>
      </c>
      <c r="D474" s="594"/>
      <c r="E474" s="594"/>
      <c r="F474" s="594"/>
      <c r="G474" s="594"/>
      <c r="H474" s="594"/>
      <c r="I474" s="594"/>
      <c r="J474" s="594"/>
      <c r="K474" s="594"/>
      <c r="L474" s="594"/>
      <c r="M474" s="594"/>
      <c r="N474" s="602"/>
    </row>
    <row r="475" spans="1:14" x14ac:dyDescent="0.2">
      <c r="A475" s="533">
        <v>57</v>
      </c>
      <c r="B475" s="534" t="s">
        <v>787</v>
      </c>
      <c r="C475" s="601" t="s">
        <v>827</v>
      </c>
      <c r="D475" s="601"/>
      <c r="E475" s="601"/>
      <c r="F475" s="535" t="s">
        <v>789</v>
      </c>
      <c r="G475" s="535"/>
      <c r="H475" s="535"/>
      <c r="I475" s="536">
        <v>3</v>
      </c>
      <c r="J475" s="537">
        <v>225.09</v>
      </c>
      <c r="K475" s="535"/>
      <c r="L475" s="537">
        <v>675.27</v>
      </c>
      <c r="M475" s="556">
        <v>7.56</v>
      </c>
      <c r="N475" s="538">
        <v>5105</v>
      </c>
    </row>
    <row r="476" spans="1:14" x14ac:dyDescent="0.2">
      <c r="A476" s="553"/>
      <c r="B476" s="554"/>
      <c r="C476" s="506" t="s">
        <v>790</v>
      </c>
      <c r="D476" s="507"/>
      <c r="E476" s="507"/>
      <c r="F476" s="557"/>
      <c r="G476" s="557"/>
      <c r="H476" s="557"/>
      <c r="I476" s="557"/>
      <c r="J476" s="558"/>
      <c r="K476" s="557"/>
      <c r="L476" s="558"/>
      <c r="M476" s="559"/>
      <c r="N476" s="560"/>
    </row>
    <row r="477" spans="1:14" x14ac:dyDescent="0.2">
      <c r="A477" s="568"/>
      <c r="B477" s="508"/>
      <c r="C477" s="594" t="s">
        <v>828</v>
      </c>
      <c r="D477" s="594"/>
      <c r="E477" s="594"/>
      <c r="F477" s="594"/>
      <c r="G477" s="594"/>
      <c r="H477" s="594"/>
      <c r="I477" s="594"/>
      <c r="J477" s="594"/>
      <c r="K477" s="594"/>
      <c r="L477" s="594"/>
      <c r="M477" s="594"/>
      <c r="N477" s="602"/>
    </row>
    <row r="478" spans="1:14" x14ac:dyDescent="0.2">
      <c r="A478" s="557"/>
      <c r="B478" s="554"/>
      <c r="C478" s="554"/>
      <c r="D478" s="554"/>
      <c r="E478" s="554"/>
      <c r="F478" s="557"/>
      <c r="G478" s="557"/>
      <c r="H478" s="557"/>
      <c r="I478" s="557"/>
      <c r="J478" s="561"/>
      <c r="K478" s="557"/>
      <c r="L478" s="561"/>
      <c r="M478" s="543"/>
      <c r="N478" s="561"/>
    </row>
    <row r="479" spans="1:14" x14ac:dyDescent="0.2">
      <c r="A479" s="562"/>
      <c r="B479" s="563"/>
      <c r="C479" s="601" t="s">
        <v>829</v>
      </c>
      <c r="D479" s="601"/>
      <c r="E479" s="601"/>
      <c r="F479" s="601"/>
      <c r="G479" s="601"/>
      <c r="H479" s="601"/>
      <c r="I479" s="601"/>
      <c r="J479" s="601"/>
      <c r="K479" s="601"/>
      <c r="L479" s="564">
        <v>16064.01</v>
      </c>
      <c r="M479" s="565"/>
      <c r="N479" s="566"/>
    </row>
    <row r="480" spans="1:14" ht="12" x14ac:dyDescent="0.2">
      <c r="A480" s="604" t="s">
        <v>830</v>
      </c>
      <c r="B480" s="605"/>
      <c r="C480" s="605"/>
      <c r="D480" s="605"/>
      <c r="E480" s="605"/>
      <c r="F480" s="605"/>
      <c r="G480" s="605"/>
      <c r="H480" s="605"/>
      <c r="I480" s="605"/>
      <c r="J480" s="605"/>
      <c r="K480" s="605"/>
      <c r="L480" s="605"/>
      <c r="M480" s="605"/>
      <c r="N480" s="606"/>
    </row>
    <row r="481" spans="1:14" ht="22.5" x14ac:dyDescent="0.2">
      <c r="A481" s="575" t="s">
        <v>831</v>
      </c>
      <c r="B481" s="534" t="s">
        <v>787</v>
      </c>
      <c r="C481" s="601" t="s">
        <v>832</v>
      </c>
      <c r="D481" s="601"/>
      <c r="E481" s="601"/>
      <c r="F481" s="535" t="s">
        <v>789</v>
      </c>
      <c r="G481" s="535"/>
      <c r="H481" s="535"/>
      <c r="I481" s="536">
        <v>1</v>
      </c>
      <c r="J481" s="537">
        <v>232007.58</v>
      </c>
      <c r="K481" s="576">
        <v>1.04236</v>
      </c>
      <c r="L481" s="537">
        <v>241835.42</v>
      </c>
      <c r="M481" s="556">
        <v>6.16</v>
      </c>
      <c r="N481" s="538">
        <v>1489706</v>
      </c>
    </row>
    <row r="482" spans="1:14" x14ac:dyDescent="0.2">
      <c r="A482" s="553"/>
      <c r="B482" s="554"/>
      <c r="C482" s="506" t="s">
        <v>833</v>
      </c>
      <c r="D482" s="507"/>
      <c r="E482" s="507"/>
      <c r="F482" s="557"/>
      <c r="G482" s="557"/>
      <c r="H482" s="557"/>
      <c r="I482" s="557"/>
      <c r="J482" s="558"/>
      <c r="K482" s="557"/>
      <c r="L482" s="558"/>
      <c r="M482" s="559"/>
      <c r="N482" s="560"/>
    </row>
    <row r="483" spans="1:14" x14ac:dyDescent="0.2">
      <c r="A483" s="568"/>
      <c r="B483" s="508"/>
      <c r="C483" s="594" t="s">
        <v>834</v>
      </c>
      <c r="D483" s="594"/>
      <c r="E483" s="594"/>
      <c r="F483" s="594"/>
      <c r="G483" s="594"/>
      <c r="H483" s="594"/>
      <c r="I483" s="594"/>
      <c r="J483" s="594"/>
      <c r="K483" s="594"/>
      <c r="L483" s="594"/>
      <c r="M483" s="594"/>
      <c r="N483" s="602"/>
    </row>
    <row r="484" spans="1:14" ht="45" x14ac:dyDescent="0.2">
      <c r="A484" s="539"/>
      <c r="B484" s="540" t="s">
        <v>835</v>
      </c>
      <c r="C484" s="594" t="s">
        <v>577</v>
      </c>
      <c r="D484" s="594"/>
      <c r="E484" s="594"/>
      <c r="F484" s="594"/>
      <c r="G484" s="594"/>
      <c r="H484" s="594"/>
      <c r="I484" s="594"/>
      <c r="J484" s="594"/>
      <c r="K484" s="594"/>
      <c r="L484" s="594"/>
      <c r="M484" s="594"/>
      <c r="N484" s="602"/>
    </row>
    <row r="485" spans="1:14" ht="45" x14ac:dyDescent="0.2">
      <c r="A485" s="539"/>
      <c r="B485" s="540" t="s">
        <v>836</v>
      </c>
      <c r="C485" s="594" t="s">
        <v>578</v>
      </c>
      <c r="D485" s="594"/>
      <c r="E485" s="594"/>
      <c r="F485" s="594"/>
      <c r="G485" s="594"/>
      <c r="H485" s="594"/>
      <c r="I485" s="594"/>
      <c r="J485" s="594"/>
      <c r="K485" s="594"/>
      <c r="L485" s="594"/>
      <c r="M485" s="594"/>
      <c r="N485" s="602"/>
    </row>
    <row r="486" spans="1:14" ht="22.5" x14ac:dyDescent="0.2">
      <c r="A486" s="575" t="s">
        <v>837</v>
      </c>
      <c r="B486" s="534" t="s">
        <v>787</v>
      </c>
      <c r="C486" s="601" t="s">
        <v>838</v>
      </c>
      <c r="D486" s="601"/>
      <c r="E486" s="601"/>
      <c r="F486" s="535" t="s">
        <v>789</v>
      </c>
      <c r="G486" s="535"/>
      <c r="H486" s="535"/>
      <c r="I486" s="536">
        <v>1</v>
      </c>
      <c r="J486" s="537">
        <v>3114.58</v>
      </c>
      <c r="K486" s="576">
        <v>1.04236</v>
      </c>
      <c r="L486" s="537">
        <v>3246.51</v>
      </c>
      <c r="M486" s="556">
        <v>6.16</v>
      </c>
      <c r="N486" s="538">
        <v>19999</v>
      </c>
    </row>
    <row r="487" spans="1:14" x14ac:dyDescent="0.2">
      <c r="A487" s="553"/>
      <c r="B487" s="554"/>
      <c r="C487" s="506" t="s">
        <v>833</v>
      </c>
      <c r="D487" s="507"/>
      <c r="E487" s="507"/>
      <c r="F487" s="557"/>
      <c r="G487" s="557"/>
      <c r="H487" s="557"/>
      <c r="I487" s="557"/>
      <c r="J487" s="558"/>
      <c r="K487" s="557"/>
      <c r="L487" s="558"/>
      <c r="M487" s="559"/>
      <c r="N487" s="560"/>
    </row>
    <row r="488" spans="1:14" x14ac:dyDescent="0.2">
      <c r="A488" s="568"/>
      <c r="B488" s="508"/>
      <c r="C488" s="594" t="s">
        <v>839</v>
      </c>
      <c r="D488" s="594"/>
      <c r="E488" s="594"/>
      <c r="F488" s="594"/>
      <c r="G488" s="594"/>
      <c r="H488" s="594"/>
      <c r="I488" s="594"/>
      <c r="J488" s="594"/>
      <c r="K488" s="594"/>
      <c r="L488" s="594"/>
      <c r="M488" s="594"/>
      <c r="N488" s="602"/>
    </row>
    <row r="489" spans="1:14" ht="45" x14ac:dyDescent="0.2">
      <c r="A489" s="539"/>
      <c r="B489" s="540" t="s">
        <v>835</v>
      </c>
      <c r="C489" s="594" t="s">
        <v>577</v>
      </c>
      <c r="D489" s="594"/>
      <c r="E489" s="594"/>
      <c r="F489" s="594"/>
      <c r="G489" s="594"/>
      <c r="H489" s="594"/>
      <c r="I489" s="594"/>
      <c r="J489" s="594"/>
      <c r="K489" s="594"/>
      <c r="L489" s="594"/>
      <c r="M489" s="594"/>
      <c r="N489" s="602"/>
    </row>
    <row r="490" spans="1:14" ht="45" x14ac:dyDescent="0.2">
      <c r="A490" s="539"/>
      <c r="B490" s="540" t="s">
        <v>836</v>
      </c>
      <c r="C490" s="594" t="s">
        <v>578</v>
      </c>
      <c r="D490" s="594"/>
      <c r="E490" s="594"/>
      <c r="F490" s="594"/>
      <c r="G490" s="594"/>
      <c r="H490" s="594"/>
      <c r="I490" s="594"/>
      <c r="J490" s="594"/>
      <c r="K490" s="594"/>
      <c r="L490" s="594"/>
      <c r="M490" s="594"/>
      <c r="N490" s="602"/>
    </row>
    <row r="491" spans="1:14" x14ac:dyDescent="0.2">
      <c r="A491" s="557"/>
      <c r="B491" s="554"/>
      <c r="C491" s="554"/>
      <c r="D491" s="554"/>
      <c r="E491" s="554"/>
      <c r="F491" s="557"/>
      <c r="G491" s="557"/>
      <c r="H491" s="557"/>
      <c r="I491" s="557"/>
      <c r="J491" s="561"/>
      <c r="K491" s="557"/>
      <c r="L491" s="561"/>
      <c r="M491" s="543"/>
      <c r="N491" s="561"/>
    </row>
    <row r="492" spans="1:14" x14ac:dyDescent="0.2">
      <c r="A492" s="562"/>
      <c r="B492" s="563"/>
      <c r="C492" s="601" t="s">
        <v>840</v>
      </c>
      <c r="D492" s="601"/>
      <c r="E492" s="601"/>
      <c r="F492" s="601"/>
      <c r="G492" s="601"/>
      <c r="H492" s="601"/>
      <c r="I492" s="601"/>
      <c r="J492" s="601"/>
      <c r="K492" s="601"/>
      <c r="L492" s="564">
        <v>245081.93</v>
      </c>
      <c r="M492" s="565"/>
      <c r="N492" s="566"/>
    </row>
    <row r="493" spans="1:14" ht="12" x14ac:dyDescent="0.2">
      <c r="A493" s="604" t="s">
        <v>841</v>
      </c>
      <c r="B493" s="605"/>
      <c r="C493" s="605"/>
      <c r="D493" s="605"/>
      <c r="E493" s="605"/>
      <c r="F493" s="605"/>
      <c r="G493" s="605"/>
      <c r="H493" s="605"/>
      <c r="I493" s="605"/>
      <c r="J493" s="605"/>
      <c r="K493" s="605"/>
      <c r="L493" s="605"/>
      <c r="M493" s="605"/>
      <c r="N493" s="606"/>
    </row>
    <row r="494" spans="1:14" ht="22.5" x14ac:dyDescent="0.2">
      <c r="A494" s="533">
        <v>60</v>
      </c>
      <c r="B494" s="534" t="s">
        <v>842</v>
      </c>
      <c r="C494" s="601" t="s">
        <v>579</v>
      </c>
      <c r="D494" s="601"/>
      <c r="E494" s="601"/>
      <c r="F494" s="535" t="s">
        <v>701</v>
      </c>
      <c r="G494" s="535"/>
      <c r="H494" s="535"/>
      <c r="I494" s="536">
        <v>1</v>
      </c>
      <c r="J494" s="537"/>
      <c r="K494" s="535"/>
      <c r="L494" s="537"/>
      <c r="M494" s="535"/>
      <c r="N494" s="538"/>
    </row>
    <row r="495" spans="1:14" ht="56.25" x14ac:dyDescent="0.2">
      <c r="A495" s="539"/>
      <c r="B495" s="540" t="s">
        <v>843</v>
      </c>
      <c r="C495" s="594" t="s">
        <v>580</v>
      </c>
      <c r="D495" s="594"/>
      <c r="E495" s="594"/>
      <c r="F495" s="594"/>
      <c r="G495" s="594"/>
      <c r="H495" s="594"/>
      <c r="I495" s="594"/>
      <c r="J495" s="594"/>
      <c r="K495" s="594"/>
      <c r="L495" s="594"/>
      <c r="M495" s="594"/>
      <c r="N495" s="602"/>
    </row>
    <row r="496" spans="1:14" x14ac:dyDescent="0.2">
      <c r="A496" s="541"/>
      <c r="B496" s="542">
        <v>1</v>
      </c>
      <c r="C496" s="594" t="s">
        <v>530</v>
      </c>
      <c r="D496" s="594"/>
      <c r="E496" s="594"/>
      <c r="F496" s="543"/>
      <c r="G496" s="543"/>
      <c r="H496" s="543"/>
      <c r="I496" s="543"/>
      <c r="J496" s="544">
        <v>103.26</v>
      </c>
      <c r="K496" s="545">
        <v>1.3</v>
      </c>
      <c r="L496" s="544">
        <v>134.24</v>
      </c>
      <c r="M496" s="546">
        <v>20.34</v>
      </c>
      <c r="N496" s="547">
        <v>2730</v>
      </c>
    </row>
    <row r="497" spans="1:14" x14ac:dyDescent="0.2">
      <c r="A497" s="541"/>
      <c r="B497" s="540"/>
      <c r="C497" s="594" t="s">
        <v>531</v>
      </c>
      <c r="D497" s="594"/>
      <c r="E497" s="594"/>
      <c r="F497" s="543" t="s">
        <v>695</v>
      </c>
      <c r="G497" s="545">
        <v>6.3</v>
      </c>
      <c r="H497" s="545">
        <v>1.3</v>
      </c>
      <c r="I497" s="546">
        <v>8.19</v>
      </c>
      <c r="J497" s="544"/>
      <c r="K497" s="543"/>
      <c r="L497" s="544"/>
      <c r="M497" s="543"/>
      <c r="N497" s="547"/>
    </row>
    <row r="498" spans="1:14" x14ac:dyDescent="0.2">
      <c r="A498" s="541"/>
      <c r="B498" s="540"/>
      <c r="C498" s="608" t="s">
        <v>532</v>
      </c>
      <c r="D498" s="608"/>
      <c r="E498" s="608"/>
      <c r="F498" s="549"/>
      <c r="G498" s="549"/>
      <c r="H498" s="549"/>
      <c r="I498" s="549"/>
      <c r="J498" s="550">
        <v>103.26</v>
      </c>
      <c r="K498" s="549"/>
      <c r="L498" s="550">
        <v>134.24</v>
      </c>
      <c r="M498" s="549"/>
      <c r="N498" s="551"/>
    </row>
    <row r="499" spans="1:14" x14ac:dyDescent="0.2">
      <c r="A499" s="541"/>
      <c r="B499" s="540"/>
      <c r="C499" s="594" t="s">
        <v>533</v>
      </c>
      <c r="D499" s="594"/>
      <c r="E499" s="594"/>
      <c r="F499" s="543"/>
      <c r="G499" s="543"/>
      <c r="H499" s="543"/>
      <c r="I499" s="543"/>
      <c r="J499" s="544"/>
      <c r="K499" s="543"/>
      <c r="L499" s="544">
        <v>134.24</v>
      </c>
      <c r="M499" s="543"/>
      <c r="N499" s="547">
        <v>2730</v>
      </c>
    </row>
    <row r="500" spans="1:14" ht="67.5" x14ac:dyDescent="0.2">
      <c r="A500" s="541"/>
      <c r="B500" s="540" t="s">
        <v>844</v>
      </c>
      <c r="C500" s="594" t="s">
        <v>581</v>
      </c>
      <c r="D500" s="594"/>
      <c r="E500" s="594"/>
      <c r="F500" s="543" t="s">
        <v>697</v>
      </c>
      <c r="G500" s="552">
        <v>74</v>
      </c>
      <c r="H500" s="543"/>
      <c r="I500" s="552">
        <v>74</v>
      </c>
      <c r="J500" s="544"/>
      <c r="K500" s="543"/>
      <c r="L500" s="544">
        <v>99.34</v>
      </c>
      <c r="M500" s="543"/>
      <c r="N500" s="547">
        <v>2020</v>
      </c>
    </row>
    <row r="501" spans="1:14" ht="67.5" x14ac:dyDescent="0.2">
      <c r="A501" s="541"/>
      <c r="B501" s="540" t="s">
        <v>845</v>
      </c>
      <c r="C501" s="594" t="s">
        <v>582</v>
      </c>
      <c r="D501" s="594"/>
      <c r="E501" s="594"/>
      <c r="F501" s="543" t="s">
        <v>697</v>
      </c>
      <c r="G501" s="552">
        <v>36</v>
      </c>
      <c r="H501" s="543"/>
      <c r="I501" s="552">
        <v>36</v>
      </c>
      <c r="J501" s="544"/>
      <c r="K501" s="543"/>
      <c r="L501" s="544">
        <v>48.33</v>
      </c>
      <c r="M501" s="543"/>
      <c r="N501" s="547">
        <v>983</v>
      </c>
    </row>
    <row r="502" spans="1:14" x14ac:dyDescent="0.2">
      <c r="A502" s="553"/>
      <c r="B502" s="554"/>
      <c r="C502" s="601" t="s">
        <v>536</v>
      </c>
      <c r="D502" s="601"/>
      <c r="E502" s="601"/>
      <c r="F502" s="535"/>
      <c r="G502" s="535"/>
      <c r="H502" s="535"/>
      <c r="I502" s="535"/>
      <c r="J502" s="537"/>
      <c r="K502" s="535"/>
      <c r="L502" s="537">
        <v>281.91000000000003</v>
      </c>
      <c r="M502" s="549"/>
      <c r="N502" s="538">
        <v>5733</v>
      </c>
    </row>
    <row r="503" spans="1:14" ht="22.5" x14ac:dyDescent="0.2">
      <c r="A503" s="533">
        <v>61</v>
      </c>
      <c r="B503" s="534" t="s">
        <v>846</v>
      </c>
      <c r="C503" s="601" t="s">
        <v>583</v>
      </c>
      <c r="D503" s="601"/>
      <c r="E503" s="601"/>
      <c r="F503" s="535" t="s">
        <v>701</v>
      </c>
      <c r="G503" s="535"/>
      <c r="H503" s="535"/>
      <c r="I503" s="536">
        <v>3</v>
      </c>
      <c r="J503" s="537"/>
      <c r="K503" s="535"/>
      <c r="L503" s="537"/>
      <c r="M503" s="535"/>
      <c r="N503" s="538"/>
    </row>
    <row r="504" spans="1:14" ht="56.25" x14ac:dyDescent="0.2">
      <c r="A504" s="539"/>
      <c r="B504" s="540" t="s">
        <v>843</v>
      </c>
      <c r="C504" s="594" t="s">
        <v>580</v>
      </c>
      <c r="D504" s="594"/>
      <c r="E504" s="594"/>
      <c r="F504" s="594"/>
      <c r="G504" s="594"/>
      <c r="H504" s="594"/>
      <c r="I504" s="594"/>
      <c r="J504" s="594"/>
      <c r="K504" s="594"/>
      <c r="L504" s="594"/>
      <c r="M504" s="594"/>
      <c r="N504" s="602"/>
    </row>
    <row r="505" spans="1:14" x14ac:dyDescent="0.2">
      <c r="A505" s="541"/>
      <c r="B505" s="542">
        <v>1</v>
      </c>
      <c r="C505" s="594" t="s">
        <v>530</v>
      </c>
      <c r="D505" s="594"/>
      <c r="E505" s="594"/>
      <c r="F505" s="543"/>
      <c r="G505" s="543"/>
      <c r="H505" s="543"/>
      <c r="I505" s="543"/>
      <c r="J505" s="544">
        <v>124.16</v>
      </c>
      <c r="K505" s="545">
        <v>1.3</v>
      </c>
      <c r="L505" s="544">
        <v>484.22</v>
      </c>
      <c r="M505" s="546">
        <v>20.34</v>
      </c>
      <c r="N505" s="547">
        <v>9849</v>
      </c>
    </row>
    <row r="506" spans="1:14" x14ac:dyDescent="0.2">
      <c r="A506" s="541"/>
      <c r="B506" s="540"/>
      <c r="C506" s="594" t="s">
        <v>531</v>
      </c>
      <c r="D506" s="594"/>
      <c r="E506" s="594"/>
      <c r="F506" s="543" t="s">
        <v>695</v>
      </c>
      <c r="G506" s="545">
        <v>8.1</v>
      </c>
      <c r="H506" s="545">
        <v>1.3</v>
      </c>
      <c r="I506" s="546">
        <v>31.59</v>
      </c>
      <c r="J506" s="544"/>
      <c r="K506" s="543"/>
      <c r="L506" s="544"/>
      <c r="M506" s="543"/>
      <c r="N506" s="547"/>
    </row>
    <row r="507" spans="1:14" x14ac:dyDescent="0.2">
      <c r="A507" s="541"/>
      <c r="B507" s="540"/>
      <c r="C507" s="608" t="s">
        <v>532</v>
      </c>
      <c r="D507" s="608"/>
      <c r="E507" s="608"/>
      <c r="F507" s="549"/>
      <c r="G507" s="549"/>
      <c r="H507" s="549"/>
      <c r="I507" s="549"/>
      <c r="J507" s="550">
        <v>124.16</v>
      </c>
      <c r="K507" s="549"/>
      <c r="L507" s="550">
        <v>484.22</v>
      </c>
      <c r="M507" s="549"/>
      <c r="N507" s="551"/>
    </row>
    <row r="508" spans="1:14" x14ac:dyDescent="0.2">
      <c r="A508" s="541"/>
      <c r="B508" s="540"/>
      <c r="C508" s="594" t="s">
        <v>533</v>
      </c>
      <c r="D508" s="594"/>
      <c r="E508" s="594"/>
      <c r="F508" s="543"/>
      <c r="G508" s="543"/>
      <c r="H508" s="543"/>
      <c r="I508" s="543"/>
      <c r="J508" s="544"/>
      <c r="K508" s="543"/>
      <c r="L508" s="544">
        <v>484.22</v>
      </c>
      <c r="M508" s="543"/>
      <c r="N508" s="547">
        <v>9849</v>
      </c>
    </row>
    <row r="509" spans="1:14" ht="67.5" x14ac:dyDescent="0.2">
      <c r="A509" s="541"/>
      <c r="B509" s="540" t="s">
        <v>844</v>
      </c>
      <c r="C509" s="594" t="s">
        <v>581</v>
      </c>
      <c r="D509" s="594"/>
      <c r="E509" s="594"/>
      <c r="F509" s="543" t="s">
        <v>697</v>
      </c>
      <c r="G509" s="552">
        <v>74</v>
      </c>
      <c r="H509" s="543"/>
      <c r="I509" s="552">
        <v>74</v>
      </c>
      <c r="J509" s="544"/>
      <c r="K509" s="543"/>
      <c r="L509" s="544">
        <v>358.32</v>
      </c>
      <c r="M509" s="543"/>
      <c r="N509" s="547">
        <v>7288</v>
      </c>
    </row>
    <row r="510" spans="1:14" ht="67.5" x14ac:dyDescent="0.2">
      <c r="A510" s="541"/>
      <c r="B510" s="540" t="s">
        <v>845</v>
      </c>
      <c r="C510" s="594" t="s">
        <v>582</v>
      </c>
      <c r="D510" s="594"/>
      <c r="E510" s="594"/>
      <c r="F510" s="543" t="s">
        <v>697</v>
      </c>
      <c r="G510" s="552">
        <v>36</v>
      </c>
      <c r="H510" s="543"/>
      <c r="I510" s="552">
        <v>36</v>
      </c>
      <c r="J510" s="544"/>
      <c r="K510" s="543"/>
      <c r="L510" s="544">
        <v>174.32</v>
      </c>
      <c r="M510" s="543"/>
      <c r="N510" s="547">
        <v>3546</v>
      </c>
    </row>
    <row r="511" spans="1:14" x14ac:dyDescent="0.2">
      <c r="A511" s="553"/>
      <c r="B511" s="554"/>
      <c r="C511" s="601" t="s">
        <v>536</v>
      </c>
      <c r="D511" s="601"/>
      <c r="E511" s="601"/>
      <c r="F511" s="535"/>
      <c r="G511" s="535"/>
      <c r="H511" s="535"/>
      <c r="I511" s="535"/>
      <c r="J511" s="537"/>
      <c r="K511" s="535"/>
      <c r="L511" s="537">
        <v>1016.86</v>
      </c>
      <c r="M511" s="549"/>
      <c r="N511" s="538">
        <v>20683</v>
      </c>
    </row>
    <row r="512" spans="1:14" ht="33.75" x14ac:dyDescent="0.2">
      <c r="A512" s="533">
        <v>62</v>
      </c>
      <c r="B512" s="534" t="s">
        <v>847</v>
      </c>
      <c r="C512" s="601" t="s">
        <v>584</v>
      </c>
      <c r="D512" s="601"/>
      <c r="E512" s="601"/>
      <c r="F512" s="535" t="s">
        <v>848</v>
      </c>
      <c r="G512" s="535"/>
      <c r="H512" s="535"/>
      <c r="I512" s="536">
        <v>9</v>
      </c>
      <c r="J512" s="537"/>
      <c r="K512" s="535"/>
      <c r="L512" s="537"/>
      <c r="M512" s="535"/>
      <c r="N512" s="538"/>
    </row>
    <row r="513" spans="1:14" ht="56.25" x14ac:dyDescent="0.2">
      <c r="A513" s="539"/>
      <c r="B513" s="540" t="s">
        <v>843</v>
      </c>
      <c r="C513" s="594" t="s">
        <v>580</v>
      </c>
      <c r="D513" s="594"/>
      <c r="E513" s="594"/>
      <c r="F513" s="594"/>
      <c r="G513" s="594"/>
      <c r="H513" s="594"/>
      <c r="I513" s="594"/>
      <c r="J513" s="594"/>
      <c r="K513" s="594"/>
      <c r="L513" s="594"/>
      <c r="M513" s="594"/>
      <c r="N513" s="602"/>
    </row>
    <row r="514" spans="1:14" x14ac:dyDescent="0.2">
      <c r="A514" s="541"/>
      <c r="B514" s="542">
        <v>1</v>
      </c>
      <c r="C514" s="594" t="s">
        <v>530</v>
      </c>
      <c r="D514" s="594"/>
      <c r="E514" s="594"/>
      <c r="F514" s="543"/>
      <c r="G514" s="543"/>
      <c r="H514" s="543"/>
      <c r="I514" s="543"/>
      <c r="J514" s="544">
        <v>19.75</v>
      </c>
      <c r="K514" s="545">
        <v>1.3</v>
      </c>
      <c r="L514" s="544">
        <v>231.08</v>
      </c>
      <c r="M514" s="546">
        <v>20.34</v>
      </c>
      <c r="N514" s="547">
        <v>4700</v>
      </c>
    </row>
    <row r="515" spans="1:14" x14ac:dyDescent="0.2">
      <c r="A515" s="541"/>
      <c r="B515" s="540"/>
      <c r="C515" s="594" t="s">
        <v>531</v>
      </c>
      <c r="D515" s="594"/>
      <c r="E515" s="594"/>
      <c r="F515" s="543" t="s">
        <v>695</v>
      </c>
      <c r="G515" s="546">
        <v>1.22</v>
      </c>
      <c r="H515" s="545">
        <v>1.3</v>
      </c>
      <c r="I515" s="548">
        <v>14.273999999999999</v>
      </c>
      <c r="J515" s="544"/>
      <c r="K515" s="543"/>
      <c r="L515" s="544"/>
      <c r="M515" s="543"/>
      <c r="N515" s="547"/>
    </row>
    <row r="516" spans="1:14" x14ac:dyDescent="0.2">
      <c r="A516" s="541"/>
      <c r="B516" s="540"/>
      <c r="C516" s="608" t="s">
        <v>532</v>
      </c>
      <c r="D516" s="608"/>
      <c r="E516" s="608"/>
      <c r="F516" s="549"/>
      <c r="G516" s="549"/>
      <c r="H516" s="549"/>
      <c r="I516" s="549"/>
      <c r="J516" s="550">
        <v>19.75</v>
      </c>
      <c r="K516" s="549"/>
      <c r="L516" s="550">
        <v>231.08</v>
      </c>
      <c r="M516" s="549"/>
      <c r="N516" s="551"/>
    </row>
    <row r="517" spans="1:14" x14ac:dyDescent="0.2">
      <c r="A517" s="541"/>
      <c r="B517" s="540"/>
      <c r="C517" s="594" t="s">
        <v>533</v>
      </c>
      <c r="D517" s="594"/>
      <c r="E517" s="594"/>
      <c r="F517" s="543"/>
      <c r="G517" s="543"/>
      <c r="H517" s="543"/>
      <c r="I517" s="543"/>
      <c r="J517" s="544"/>
      <c r="K517" s="543"/>
      <c r="L517" s="544">
        <v>231.08</v>
      </c>
      <c r="M517" s="543"/>
      <c r="N517" s="547">
        <v>4700</v>
      </c>
    </row>
    <row r="518" spans="1:14" ht="67.5" x14ac:dyDescent="0.2">
      <c r="A518" s="541"/>
      <c r="B518" s="540" t="s">
        <v>844</v>
      </c>
      <c r="C518" s="594" t="s">
        <v>581</v>
      </c>
      <c r="D518" s="594"/>
      <c r="E518" s="594"/>
      <c r="F518" s="543" t="s">
        <v>697</v>
      </c>
      <c r="G518" s="552">
        <v>74</v>
      </c>
      <c r="H518" s="543"/>
      <c r="I518" s="552">
        <v>74</v>
      </c>
      <c r="J518" s="544"/>
      <c r="K518" s="543"/>
      <c r="L518" s="544">
        <v>171</v>
      </c>
      <c r="M518" s="543"/>
      <c r="N518" s="547">
        <v>3478</v>
      </c>
    </row>
    <row r="519" spans="1:14" ht="67.5" x14ac:dyDescent="0.2">
      <c r="A519" s="541"/>
      <c r="B519" s="540" t="s">
        <v>845</v>
      </c>
      <c r="C519" s="594" t="s">
        <v>582</v>
      </c>
      <c r="D519" s="594"/>
      <c r="E519" s="594"/>
      <c r="F519" s="543" t="s">
        <v>697</v>
      </c>
      <c r="G519" s="552">
        <v>36</v>
      </c>
      <c r="H519" s="543"/>
      <c r="I519" s="552">
        <v>36</v>
      </c>
      <c r="J519" s="544"/>
      <c r="K519" s="543"/>
      <c r="L519" s="544">
        <v>83.19</v>
      </c>
      <c r="M519" s="543"/>
      <c r="N519" s="547">
        <v>1692</v>
      </c>
    </row>
    <row r="520" spans="1:14" x14ac:dyDescent="0.2">
      <c r="A520" s="553"/>
      <c r="B520" s="554"/>
      <c r="C520" s="601" t="s">
        <v>536</v>
      </c>
      <c r="D520" s="601"/>
      <c r="E520" s="601"/>
      <c r="F520" s="535"/>
      <c r="G520" s="535"/>
      <c r="H520" s="535"/>
      <c r="I520" s="535"/>
      <c r="J520" s="537"/>
      <c r="K520" s="535"/>
      <c r="L520" s="537">
        <v>485.27</v>
      </c>
      <c r="M520" s="549"/>
      <c r="N520" s="538">
        <v>9870</v>
      </c>
    </row>
    <row r="521" spans="1:14" ht="33.75" x14ac:dyDescent="0.2">
      <c r="A521" s="533">
        <v>63</v>
      </c>
      <c r="B521" s="534" t="s">
        <v>849</v>
      </c>
      <c r="C521" s="601" t="s">
        <v>585</v>
      </c>
      <c r="D521" s="601"/>
      <c r="E521" s="601"/>
      <c r="F521" s="535" t="s">
        <v>848</v>
      </c>
      <c r="G521" s="535"/>
      <c r="H521" s="535"/>
      <c r="I521" s="536">
        <v>1</v>
      </c>
      <c r="J521" s="537"/>
      <c r="K521" s="535"/>
      <c r="L521" s="537"/>
      <c r="M521" s="535"/>
      <c r="N521" s="538"/>
    </row>
    <row r="522" spans="1:14" ht="56.25" x14ac:dyDescent="0.2">
      <c r="A522" s="539"/>
      <c r="B522" s="540" t="s">
        <v>843</v>
      </c>
      <c r="C522" s="594" t="s">
        <v>580</v>
      </c>
      <c r="D522" s="594"/>
      <c r="E522" s="594"/>
      <c r="F522" s="594"/>
      <c r="G522" s="594"/>
      <c r="H522" s="594"/>
      <c r="I522" s="594"/>
      <c r="J522" s="594"/>
      <c r="K522" s="594"/>
      <c r="L522" s="594"/>
      <c r="M522" s="594"/>
      <c r="N522" s="602"/>
    </row>
    <row r="523" spans="1:14" x14ac:dyDescent="0.2">
      <c r="A523" s="541"/>
      <c r="B523" s="542">
        <v>1</v>
      </c>
      <c r="C523" s="594" t="s">
        <v>530</v>
      </c>
      <c r="D523" s="594"/>
      <c r="E523" s="594"/>
      <c r="F523" s="543"/>
      <c r="G523" s="543"/>
      <c r="H523" s="543"/>
      <c r="I523" s="543"/>
      <c r="J523" s="544">
        <v>26.22</v>
      </c>
      <c r="K523" s="545">
        <v>1.3</v>
      </c>
      <c r="L523" s="544">
        <v>34.090000000000003</v>
      </c>
      <c r="M523" s="546">
        <v>20.34</v>
      </c>
      <c r="N523" s="547">
        <v>693</v>
      </c>
    </row>
    <row r="524" spans="1:14" x14ac:dyDescent="0.2">
      <c r="A524" s="541"/>
      <c r="B524" s="540"/>
      <c r="C524" s="594" t="s">
        <v>531</v>
      </c>
      <c r="D524" s="594"/>
      <c r="E524" s="594"/>
      <c r="F524" s="543" t="s">
        <v>695</v>
      </c>
      <c r="G524" s="546">
        <v>1.62</v>
      </c>
      <c r="H524" s="545">
        <v>1.3</v>
      </c>
      <c r="I524" s="548">
        <v>2.1059999999999999</v>
      </c>
      <c r="J524" s="544"/>
      <c r="K524" s="543"/>
      <c r="L524" s="544"/>
      <c r="M524" s="543"/>
      <c r="N524" s="547"/>
    </row>
    <row r="525" spans="1:14" x14ac:dyDescent="0.2">
      <c r="A525" s="541"/>
      <c r="B525" s="540"/>
      <c r="C525" s="608" t="s">
        <v>532</v>
      </c>
      <c r="D525" s="608"/>
      <c r="E525" s="608"/>
      <c r="F525" s="549"/>
      <c r="G525" s="549"/>
      <c r="H525" s="549"/>
      <c r="I525" s="549"/>
      <c r="J525" s="550">
        <v>26.22</v>
      </c>
      <c r="K525" s="549"/>
      <c r="L525" s="550">
        <v>34.090000000000003</v>
      </c>
      <c r="M525" s="549"/>
      <c r="N525" s="551"/>
    </row>
    <row r="526" spans="1:14" x14ac:dyDescent="0.2">
      <c r="A526" s="541"/>
      <c r="B526" s="540"/>
      <c r="C526" s="594" t="s">
        <v>533</v>
      </c>
      <c r="D526" s="594"/>
      <c r="E526" s="594"/>
      <c r="F526" s="543"/>
      <c r="G526" s="543"/>
      <c r="H526" s="543"/>
      <c r="I526" s="543"/>
      <c r="J526" s="544"/>
      <c r="K526" s="543"/>
      <c r="L526" s="544">
        <v>34.090000000000003</v>
      </c>
      <c r="M526" s="543"/>
      <c r="N526" s="547">
        <v>693</v>
      </c>
    </row>
    <row r="527" spans="1:14" ht="67.5" x14ac:dyDescent="0.2">
      <c r="A527" s="541"/>
      <c r="B527" s="540" t="s">
        <v>844</v>
      </c>
      <c r="C527" s="594" t="s">
        <v>581</v>
      </c>
      <c r="D527" s="594"/>
      <c r="E527" s="594"/>
      <c r="F527" s="543" t="s">
        <v>697</v>
      </c>
      <c r="G527" s="552">
        <v>74</v>
      </c>
      <c r="H527" s="543"/>
      <c r="I527" s="552">
        <v>74</v>
      </c>
      <c r="J527" s="544"/>
      <c r="K527" s="543"/>
      <c r="L527" s="544">
        <v>25.23</v>
      </c>
      <c r="M527" s="543"/>
      <c r="N527" s="547">
        <v>513</v>
      </c>
    </row>
    <row r="528" spans="1:14" ht="67.5" x14ac:dyDescent="0.2">
      <c r="A528" s="541"/>
      <c r="B528" s="540" t="s">
        <v>845</v>
      </c>
      <c r="C528" s="594" t="s">
        <v>582</v>
      </c>
      <c r="D528" s="594"/>
      <c r="E528" s="594"/>
      <c r="F528" s="543" t="s">
        <v>697</v>
      </c>
      <c r="G528" s="552">
        <v>36</v>
      </c>
      <c r="H528" s="543"/>
      <c r="I528" s="552">
        <v>36</v>
      </c>
      <c r="J528" s="544"/>
      <c r="K528" s="543"/>
      <c r="L528" s="544">
        <v>12.27</v>
      </c>
      <c r="M528" s="543"/>
      <c r="N528" s="547">
        <v>249</v>
      </c>
    </row>
    <row r="529" spans="1:14" x14ac:dyDescent="0.2">
      <c r="A529" s="553"/>
      <c r="B529" s="554"/>
      <c r="C529" s="601" t="s">
        <v>536</v>
      </c>
      <c r="D529" s="601"/>
      <c r="E529" s="601"/>
      <c r="F529" s="535"/>
      <c r="G529" s="535"/>
      <c r="H529" s="535"/>
      <c r="I529" s="535"/>
      <c r="J529" s="537"/>
      <c r="K529" s="535"/>
      <c r="L529" s="537">
        <v>71.59</v>
      </c>
      <c r="M529" s="549"/>
      <c r="N529" s="538">
        <v>1455</v>
      </c>
    </row>
    <row r="530" spans="1:14" ht="22.5" x14ac:dyDescent="0.2">
      <c r="A530" s="533">
        <v>64</v>
      </c>
      <c r="B530" s="534" t="s">
        <v>850</v>
      </c>
      <c r="C530" s="601" t="s">
        <v>586</v>
      </c>
      <c r="D530" s="601"/>
      <c r="E530" s="601"/>
      <c r="F530" s="535" t="s">
        <v>851</v>
      </c>
      <c r="G530" s="535"/>
      <c r="H530" s="535"/>
      <c r="I530" s="556">
        <v>0.09</v>
      </c>
      <c r="J530" s="537"/>
      <c r="K530" s="535"/>
      <c r="L530" s="537"/>
      <c r="M530" s="535"/>
      <c r="N530" s="538"/>
    </row>
    <row r="531" spans="1:14" ht="56.25" x14ac:dyDescent="0.2">
      <c r="A531" s="539"/>
      <c r="B531" s="540" t="s">
        <v>843</v>
      </c>
      <c r="C531" s="594" t="s">
        <v>580</v>
      </c>
      <c r="D531" s="594"/>
      <c r="E531" s="594"/>
      <c r="F531" s="594"/>
      <c r="G531" s="594"/>
      <c r="H531" s="594"/>
      <c r="I531" s="594"/>
      <c r="J531" s="594"/>
      <c r="K531" s="594"/>
      <c r="L531" s="594"/>
      <c r="M531" s="594"/>
      <c r="N531" s="602"/>
    </row>
    <row r="532" spans="1:14" x14ac:dyDescent="0.2">
      <c r="A532" s="541"/>
      <c r="B532" s="542">
        <v>1</v>
      </c>
      <c r="C532" s="594" t="s">
        <v>530</v>
      </c>
      <c r="D532" s="594"/>
      <c r="E532" s="594"/>
      <c r="F532" s="543"/>
      <c r="G532" s="543"/>
      <c r="H532" s="543"/>
      <c r="I532" s="543"/>
      <c r="J532" s="544">
        <v>209.76</v>
      </c>
      <c r="K532" s="545">
        <v>1.3</v>
      </c>
      <c r="L532" s="544">
        <v>24.54</v>
      </c>
      <c r="M532" s="546">
        <v>20.34</v>
      </c>
      <c r="N532" s="547">
        <v>499</v>
      </c>
    </row>
    <row r="533" spans="1:14" x14ac:dyDescent="0.2">
      <c r="A533" s="541"/>
      <c r="B533" s="540"/>
      <c r="C533" s="594" t="s">
        <v>531</v>
      </c>
      <c r="D533" s="594"/>
      <c r="E533" s="594"/>
      <c r="F533" s="543" t="s">
        <v>695</v>
      </c>
      <c r="G533" s="546">
        <v>12.96</v>
      </c>
      <c r="H533" s="545">
        <v>1.3</v>
      </c>
      <c r="I533" s="571">
        <v>1.5163199999999999</v>
      </c>
      <c r="J533" s="544"/>
      <c r="K533" s="543"/>
      <c r="L533" s="544"/>
      <c r="M533" s="543"/>
      <c r="N533" s="547"/>
    </row>
    <row r="534" spans="1:14" x14ac:dyDescent="0.2">
      <c r="A534" s="541"/>
      <c r="B534" s="540"/>
      <c r="C534" s="608" t="s">
        <v>532</v>
      </c>
      <c r="D534" s="608"/>
      <c r="E534" s="608"/>
      <c r="F534" s="549"/>
      <c r="G534" s="549"/>
      <c r="H534" s="549"/>
      <c r="I534" s="549"/>
      <c r="J534" s="550">
        <v>209.76</v>
      </c>
      <c r="K534" s="549"/>
      <c r="L534" s="550">
        <v>24.54</v>
      </c>
      <c r="M534" s="549"/>
      <c r="N534" s="551"/>
    </row>
    <row r="535" spans="1:14" x14ac:dyDescent="0.2">
      <c r="A535" s="541"/>
      <c r="B535" s="540"/>
      <c r="C535" s="594" t="s">
        <v>533</v>
      </c>
      <c r="D535" s="594"/>
      <c r="E535" s="594"/>
      <c r="F535" s="543"/>
      <c r="G535" s="543"/>
      <c r="H535" s="543"/>
      <c r="I535" s="543"/>
      <c r="J535" s="544"/>
      <c r="K535" s="543"/>
      <c r="L535" s="544">
        <v>24.54</v>
      </c>
      <c r="M535" s="543"/>
      <c r="N535" s="547">
        <v>499</v>
      </c>
    </row>
    <row r="536" spans="1:14" ht="67.5" x14ac:dyDescent="0.2">
      <c r="A536" s="541"/>
      <c r="B536" s="540" t="s">
        <v>844</v>
      </c>
      <c r="C536" s="594" t="s">
        <v>581</v>
      </c>
      <c r="D536" s="594"/>
      <c r="E536" s="594"/>
      <c r="F536" s="543" t="s">
        <v>697</v>
      </c>
      <c r="G536" s="552">
        <v>74</v>
      </c>
      <c r="H536" s="543"/>
      <c r="I536" s="552">
        <v>74</v>
      </c>
      <c r="J536" s="544"/>
      <c r="K536" s="543"/>
      <c r="L536" s="544">
        <v>18.16</v>
      </c>
      <c r="M536" s="543"/>
      <c r="N536" s="547">
        <v>369</v>
      </c>
    </row>
    <row r="537" spans="1:14" ht="67.5" x14ac:dyDescent="0.2">
      <c r="A537" s="541"/>
      <c r="B537" s="540" t="s">
        <v>845</v>
      </c>
      <c r="C537" s="594" t="s">
        <v>582</v>
      </c>
      <c r="D537" s="594"/>
      <c r="E537" s="594"/>
      <c r="F537" s="543" t="s">
        <v>697</v>
      </c>
      <c r="G537" s="552">
        <v>36</v>
      </c>
      <c r="H537" s="543"/>
      <c r="I537" s="552">
        <v>36</v>
      </c>
      <c r="J537" s="544"/>
      <c r="K537" s="543"/>
      <c r="L537" s="544">
        <v>8.83</v>
      </c>
      <c r="M537" s="543"/>
      <c r="N537" s="547">
        <v>180</v>
      </c>
    </row>
    <row r="538" spans="1:14" x14ac:dyDescent="0.2">
      <c r="A538" s="553"/>
      <c r="B538" s="554"/>
      <c r="C538" s="601" t="s">
        <v>536</v>
      </c>
      <c r="D538" s="601"/>
      <c r="E538" s="601"/>
      <c r="F538" s="535"/>
      <c r="G538" s="535"/>
      <c r="H538" s="535"/>
      <c r="I538" s="535"/>
      <c r="J538" s="537"/>
      <c r="K538" s="535"/>
      <c r="L538" s="537">
        <v>51.53</v>
      </c>
      <c r="M538" s="549"/>
      <c r="N538" s="538">
        <v>1048</v>
      </c>
    </row>
    <row r="539" spans="1:14" ht="33.75" x14ac:dyDescent="0.2">
      <c r="A539" s="533">
        <v>65</v>
      </c>
      <c r="B539" s="534" t="s">
        <v>852</v>
      </c>
      <c r="C539" s="601" t="s">
        <v>587</v>
      </c>
      <c r="D539" s="601"/>
      <c r="E539" s="601"/>
      <c r="F539" s="535" t="s">
        <v>853</v>
      </c>
      <c r="G539" s="535"/>
      <c r="H539" s="535"/>
      <c r="I539" s="536">
        <v>9</v>
      </c>
      <c r="J539" s="537"/>
      <c r="K539" s="535"/>
      <c r="L539" s="537"/>
      <c r="M539" s="535"/>
      <c r="N539" s="538"/>
    </row>
    <row r="540" spans="1:14" ht="56.25" x14ac:dyDescent="0.2">
      <c r="A540" s="539"/>
      <c r="B540" s="540" t="s">
        <v>843</v>
      </c>
      <c r="C540" s="594" t="s">
        <v>580</v>
      </c>
      <c r="D540" s="594"/>
      <c r="E540" s="594"/>
      <c r="F540" s="594"/>
      <c r="G540" s="594"/>
      <c r="H540" s="594"/>
      <c r="I540" s="594"/>
      <c r="J540" s="594"/>
      <c r="K540" s="594"/>
      <c r="L540" s="594"/>
      <c r="M540" s="594"/>
      <c r="N540" s="602"/>
    </row>
    <row r="541" spans="1:14" x14ac:dyDescent="0.2">
      <c r="A541" s="541"/>
      <c r="B541" s="542">
        <v>1</v>
      </c>
      <c r="C541" s="594" t="s">
        <v>530</v>
      </c>
      <c r="D541" s="594"/>
      <c r="E541" s="594"/>
      <c r="F541" s="543"/>
      <c r="G541" s="543"/>
      <c r="H541" s="543"/>
      <c r="I541" s="543"/>
      <c r="J541" s="544">
        <v>19.75</v>
      </c>
      <c r="K541" s="545">
        <v>1.3</v>
      </c>
      <c r="L541" s="544">
        <v>231.08</v>
      </c>
      <c r="M541" s="546">
        <v>20.34</v>
      </c>
      <c r="N541" s="547">
        <v>4700</v>
      </c>
    </row>
    <row r="542" spans="1:14" x14ac:dyDescent="0.2">
      <c r="A542" s="541"/>
      <c r="B542" s="540"/>
      <c r="C542" s="594" t="s">
        <v>531</v>
      </c>
      <c r="D542" s="594"/>
      <c r="E542" s="594"/>
      <c r="F542" s="543" t="s">
        <v>695</v>
      </c>
      <c r="G542" s="546">
        <v>1.22</v>
      </c>
      <c r="H542" s="545">
        <v>1.3</v>
      </c>
      <c r="I542" s="548">
        <v>14.273999999999999</v>
      </c>
      <c r="J542" s="544"/>
      <c r="K542" s="543"/>
      <c r="L542" s="544"/>
      <c r="M542" s="543"/>
      <c r="N542" s="547"/>
    </row>
    <row r="543" spans="1:14" x14ac:dyDescent="0.2">
      <c r="A543" s="541"/>
      <c r="B543" s="540"/>
      <c r="C543" s="608" t="s">
        <v>532</v>
      </c>
      <c r="D543" s="608"/>
      <c r="E543" s="608"/>
      <c r="F543" s="549"/>
      <c r="G543" s="549"/>
      <c r="H543" s="549"/>
      <c r="I543" s="549"/>
      <c r="J543" s="550">
        <v>19.75</v>
      </c>
      <c r="K543" s="549"/>
      <c r="L543" s="550">
        <v>231.08</v>
      </c>
      <c r="M543" s="549"/>
      <c r="N543" s="551"/>
    </row>
    <row r="544" spans="1:14" x14ac:dyDescent="0.2">
      <c r="A544" s="541"/>
      <c r="B544" s="540"/>
      <c r="C544" s="594" t="s">
        <v>533</v>
      </c>
      <c r="D544" s="594"/>
      <c r="E544" s="594"/>
      <c r="F544" s="543"/>
      <c r="G544" s="543"/>
      <c r="H544" s="543"/>
      <c r="I544" s="543"/>
      <c r="J544" s="544"/>
      <c r="K544" s="543"/>
      <c r="L544" s="544">
        <v>231.08</v>
      </c>
      <c r="M544" s="543"/>
      <c r="N544" s="547">
        <v>4700</v>
      </c>
    </row>
    <row r="545" spans="1:14" ht="67.5" x14ac:dyDescent="0.2">
      <c r="A545" s="541"/>
      <c r="B545" s="540" t="s">
        <v>844</v>
      </c>
      <c r="C545" s="594" t="s">
        <v>581</v>
      </c>
      <c r="D545" s="594"/>
      <c r="E545" s="594"/>
      <c r="F545" s="543" t="s">
        <v>697</v>
      </c>
      <c r="G545" s="552">
        <v>74</v>
      </c>
      <c r="H545" s="543"/>
      <c r="I545" s="552">
        <v>74</v>
      </c>
      <c r="J545" s="544"/>
      <c r="K545" s="543"/>
      <c r="L545" s="544">
        <v>171</v>
      </c>
      <c r="M545" s="543"/>
      <c r="N545" s="547">
        <v>3478</v>
      </c>
    </row>
    <row r="546" spans="1:14" ht="67.5" x14ac:dyDescent="0.2">
      <c r="A546" s="541"/>
      <c r="B546" s="540" t="s">
        <v>845</v>
      </c>
      <c r="C546" s="594" t="s">
        <v>582</v>
      </c>
      <c r="D546" s="594"/>
      <c r="E546" s="594"/>
      <c r="F546" s="543" t="s">
        <v>697</v>
      </c>
      <c r="G546" s="552">
        <v>36</v>
      </c>
      <c r="H546" s="543"/>
      <c r="I546" s="552">
        <v>36</v>
      </c>
      <c r="J546" s="544"/>
      <c r="K546" s="543"/>
      <c r="L546" s="544">
        <v>83.19</v>
      </c>
      <c r="M546" s="543"/>
      <c r="N546" s="547">
        <v>1692</v>
      </c>
    </row>
    <row r="547" spans="1:14" x14ac:dyDescent="0.2">
      <c r="A547" s="553"/>
      <c r="B547" s="554"/>
      <c r="C547" s="601" t="s">
        <v>536</v>
      </c>
      <c r="D547" s="601"/>
      <c r="E547" s="601"/>
      <c r="F547" s="535"/>
      <c r="G547" s="535"/>
      <c r="H547" s="535"/>
      <c r="I547" s="535"/>
      <c r="J547" s="537"/>
      <c r="K547" s="535"/>
      <c r="L547" s="537">
        <v>485.27</v>
      </c>
      <c r="M547" s="549"/>
      <c r="N547" s="538">
        <v>9870</v>
      </c>
    </row>
    <row r="548" spans="1:14" ht="33.75" x14ac:dyDescent="0.2">
      <c r="A548" s="533">
        <v>66</v>
      </c>
      <c r="B548" s="534" t="s">
        <v>854</v>
      </c>
      <c r="C548" s="601" t="s">
        <v>588</v>
      </c>
      <c r="D548" s="601"/>
      <c r="E548" s="601"/>
      <c r="F548" s="535" t="s">
        <v>855</v>
      </c>
      <c r="G548" s="535"/>
      <c r="H548" s="535"/>
      <c r="I548" s="536">
        <v>4</v>
      </c>
      <c r="J548" s="537"/>
      <c r="K548" s="535"/>
      <c r="L548" s="537"/>
      <c r="M548" s="535"/>
      <c r="N548" s="538"/>
    </row>
    <row r="549" spans="1:14" ht="56.25" x14ac:dyDescent="0.2">
      <c r="A549" s="539"/>
      <c r="B549" s="540" t="s">
        <v>843</v>
      </c>
      <c r="C549" s="594" t="s">
        <v>580</v>
      </c>
      <c r="D549" s="594"/>
      <c r="E549" s="594"/>
      <c r="F549" s="594"/>
      <c r="G549" s="594"/>
      <c r="H549" s="594"/>
      <c r="I549" s="594"/>
      <c r="J549" s="594"/>
      <c r="K549" s="594"/>
      <c r="L549" s="594"/>
      <c r="M549" s="594"/>
      <c r="N549" s="602"/>
    </row>
    <row r="550" spans="1:14" x14ac:dyDescent="0.2">
      <c r="A550" s="541"/>
      <c r="B550" s="542">
        <v>1</v>
      </c>
      <c r="C550" s="594" t="s">
        <v>530</v>
      </c>
      <c r="D550" s="594"/>
      <c r="E550" s="594"/>
      <c r="F550" s="543"/>
      <c r="G550" s="543"/>
      <c r="H550" s="543"/>
      <c r="I550" s="543"/>
      <c r="J550" s="544">
        <v>13.27</v>
      </c>
      <c r="K550" s="545">
        <v>1.3</v>
      </c>
      <c r="L550" s="544">
        <v>69</v>
      </c>
      <c r="M550" s="546">
        <v>20.34</v>
      </c>
      <c r="N550" s="547">
        <v>1403</v>
      </c>
    </row>
    <row r="551" spans="1:14" x14ac:dyDescent="0.2">
      <c r="A551" s="541"/>
      <c r="B551" s="540"/>
      <c r="C551" s="594" t="s">
        <v>531</v>
      </c>
      <c r="D551" s="594"/>
      <c r="E551" s="594"/>
      <c r="F551" s="543" t="s">
        <v>695</v>
      </c>
      <c r="G551" s="546">
        <v>0.82</v>
      </c>
      <c r="H551" s="545">
        <v>1.3</v>
      </c>
      <c r="I551" s="548">
        <v>4.2640000000000002</v>
      </c>
      <c r="J551" s="544"/>
      <c r="K551" s="543"/>
      <c r="L551" s="544"/>
      <c r="M551" s="543"/>
      <c r="N551" s="547"/>
    </row>
    <row r="552" spans="1:14" x14ac:dyDescent="0.2">
      <c r="A552" s="541"/>
      <c r="B552" s="540"/>
      <c r="C552" s="608" t="s">
        <v>532</v>
      </c>
      <c r="D552" s="608"/>
      <c r="E552" s="608"/>
      <c r="F552" s="549"/>
      <c r="G552" s="549"/>
      <c r="H552" s="549"/>
      <c r="I552" s="549"/>
      <c r="J552" s="550">
        <v>13.27</v>
      </c>
      <c r="K552" s="549"/>
      <c r="L552" s="550">
        <v>69</v>
      </c>
      <c r="M552" s="549"/>
      <c r="N552" s="551"/>
    </row>
    <row r="553" spans="1:14" x14ac:dyDescent="0.2">
      <c r="A553" s="541"/>
      <c r="B553" s="540"/>
      <c r="C553" s="594" t="s">
        <v>533</v>
      </c>
      <c r="D553" s="594"/>
      <c r="E553" s="594"/>
      <c r="F553" s="543"/>
      <c r="G553" s="543"/>
      <c r="H553" s="543"/>
      <c r="I553" s="543"/>
      <c r="J553" s="544"/>
      <c r="K553" s="543"/>
      <c r="L553" s="544">
        <v>69</v>
      </c>
      <c r="M553" s="543"/>
      <c r="N553" s="547">
        <v>1403</v>
      </c>
    </row>
    <row r="554" spans="1:14" ht="67.5" x14ac:dyDescent="0.2">
      <c r="A554" s="541"/>
      <c r="B554" s="540" t="s">
        <v>844</v>
      </c>
      <c r="C554" s="594" t="s">
        <v>581</v>
      </c>
      <c r="D554" s="594"/>
      <c r="E554" s="594"/>
      <c r="F554" s="543" t="s">
        <v>697</v>
      </c>
      <c r="G554" s="552">
        <v>74</v>
      </c>
      <c r="H554" s="543"/>
      <c r="I554" s="552">
        <v>74</v>
      </c>
      <c r="J554" s="544"/>
      <c r="K554" s="543"/>
      <c r="L554" s="544">
        <v>51.06</v>
      </c>
      <c r="M554" s="543"/>
      <c r="N554" s="547">
        <v>1038</v>
      </c>
    </row>
    <row r="555" spans="1:14" ht="67.5" x14ac:dyDescent="0.2">
      <c r="A555" s="541"/>
      <c r="B555" s="540" t="s">
        <v>845</v>
      </c>
      <c r="C555" s="594" t="s">
        <v>582</v>
      </c>
      <c r="D555" s="594"/>
      <c r="E555" s="594"/>
      <c r="F555" s="543" t="s">
        <v>697</v>
      </c>
      <c r="G555" s="552">
        <v>36</v>
      </c>
      <c r="H555" s="543"/>
      <c r="I555" s="552">
        <v>36</v>
      </c>
      <c r="J555" s="544"/>
      <c r="K555" s="543"/>
      <c r="L555" s="544">
        <v>24.84</v>
      </c>
      <c r="M555" s="543"/>
      <c r="N555" s="547">
        <v>505</v>
      </c>
    </row>
    <row r="556" spans="1:14" x14ac:dyDescent="0.2">
      <c r="A556" s="553"/>
      <c r="B556" s="554"/>
      <c r="C556" s="601" t="s">
        <v>536</v>
      </c>
      <c r="D556" s="601"/>
      <c r="E556" s="601"/>
      <c r="F556" s="535"/>
      <c r="G556" s="535"/>
      <c r="H556" s="535"/>
      <c r="I556" s="535"/>
      <c r="J556" s="537"/>
      <c r="K556" s="535"/>
      <c r="L556" s="537">
        <v>144.9</v>
      </c>
      <c r="M556" s="549"/>
      <c r="N556" s="538">
        <v>2946</v>
      </c>
    </row>
    <row r="557" spans="1:14" ht="33.75" x14ac:dyDescent="0.2">
      <c r="A557" s="533">
        <v>67</v>
      </c>
      <c r="B557" s="534" t="s">
        <v>856</v>
      </c>
      <c r="C557" s="601" t="s">
        <v>589</v>
      </c>
      <c r="D557" s="601"/>
      <c r="E557" s="601"/>
      <c r="F557" s="535" t="s">
        <v>855</v>
      </c>
      <c r="G557" s="535"/>
      <c r="H557" s="535"/>
      <c r="I557" s="536">
        <v>4</v>
      </c>
      <c r="J557" s="537"/>
      <c r="K557" s="535"/>
      <c r="L557" s="537"/>
      <c r="M557" s="535"/>
      <c r="N557" s="538"/>
    </row>
    <row r="558" spans="1:14" ht="56.25" x14ac:dyDescent="0.2">
      <c r="A558" s="539"/>
      <c r="B558" s="540" t="s">
        <v>843</v>
      </c>
      <c r="C558" s="594" t="s">
        <v>580</v>
      </c>
      <c r="D558" s="594"/>
      <c r="E558" s="594"/>
      <c r="F558" s="594"/>
      <c r="G558" s="594"/>
      <c r="H558" s="594"/>
      <c r="I558" s="594"/>
      <c r="J558" s="594"/>
      <c r="K558" s="594"/>
      <c r="L558" s="594"/>
      <c r="M558" s="594"/>
      <c r="N558" s="602"/>
    </row>
    <row r="559" spans="1:14" x14ac:dyDescent="0.2">
      <c r="A559" s="541"/>
      <c r="B559" s="542">
        <v>1</v>
      </c>
      <c r="C559" s="594" t="s">
        <v>530</v>
      </c>
      <c r="D559" s="594"/>
      <c r="E559" s="594"/>
      <c r="F559" s="543"/>
      <c r="G559" s="543"/>
      <c r="H559" s="543"/>
      <c r="I559" s="543"/>
      <c r="J559" s="544">
        <v>26.22</v>
      </c>
      <c r="K559" s="545">
        <v>1.3</v>
      </c>
      <c r="L559" s="544">
        <v>136.34</v>
      </c>
      <c r="M559" s="546">
        <v>20.34</v>
      </c>
      <c r="N559" s="547">
        <v>2773</v>
      </c>
    </row>
    <row r="560" spans="1:14" x14ac:dyDescent="0.2">
      <c r="A560" s="541"/>
      <c r="B560" s="540"/>
      <c r="C560" s="594" t="s">
        <v>531</v>
      </c>
      <c r="D560" s="594"/>
      <c r="E560" s="594"/>
      <c r="F560" s="543" t="s">
        <v>695</v>
      </c>
      <c r="G560" s="546">
        <v>1.62</v>
      </c>
      <c r="H560" s="545">
        <v>1.3</v>
      </c>
      <c r="I560" s="548">
        <v>8.4239999999999995</v>
      </c>
      <c r="J560" s="544"/>
      <c r="K560" s="543"/>
      <c r="L560" s="544"/>
      <c r="M560" s="543"/>
      <c r="N560" s="547"/>
    </row>
    <row r="561" spans="1:14" x14ac:dyDescent="0.2">
      <c r="A561" s="541"/>
      <c r="B561" s="540"/>
      <c r="C561" s="608" t="s">
        <v>532</v>
      </c>
      <c r="D561" s="608"/>
      <c r="E561" s="608"/>
      <c r="F561" s="549"/>
      <c r="G561" s="549"/>
      <c r="H561" s="549"/>
      <c r="I561" s="549"/>
      <c r="J561" s="550">
        <v>26.22</v>
      </c>
      <c r="K561" s="549"/>
      <c r="L561" s="550">
        <v>136.34</v>
      </c>
      <c r="M561" s="549"/>
      <c r="N561" s="551"/>
    </row>
    <row r="562" spans="1:14" x14ac:dyDescent="0.2">
      <c r="A562" s="541"/>
      <c r="B562" s="540"/>
      <c r="C562" s="594" t="s">
        <v>533</v>
      </c>
      <c r="D562" s="594"/>
      <c r="E562" s="594"/>
      <c r="F562" s="543"/>
      <c r="G562" s="543"/>
      <c r="H562" s="543"/>
      <c r="I562" s="543"/>
      <c r="J562" s="544"/>
      <c r="K562" s="543"/>
      <c r="L562" s="544">
        <v>136.34</v>
      </c>
      <c r="M562" s="543"/>
      <c r="N562" s="547">
        <v>2773</v>
      </c>
    </row>
    <row r="563" spans="1:14" ht="67.5" x14ac:dyDescent="0.2">
      <c r="A563" s="541"/>
      <c r="B563" s="540" t="s">
        <v>844</v>
      </c>
      <c r="C563" s="594" t="s">
        <v>581</v>
      </c>
      <c r="D563" s="594"/>
      <c r="E563" s="594"/>
      <c r="F563" s="543" t="s">
        <v>697</v>
      </c>
      <c r="G563" s="552">
        <v>74</v>
      </c>
      <c r="H563" s="543"/>
      <c r="I563" s="552">
        <v>74</v>
      </c>
      <c r="J563" s="544"/>
      <c r="K563" s="543"/>
      <c r="L563" s="544">
        <v>100.89</v>
      </c>
      <c r="M563" s="543"/>
      <c r="N563" s="547">
        <v>2052</v>
      </c>
    </row>
    <row r="564" spans="1:14" ht="67.5" x14ac:dyDescent="0.2">
      <c r="A564" s="541"/>
      <c r="B564" s="540" t="s">
        <v>845</v>
      </c>
      <c r="C564" s="594" t="s">
        <v>582</v>
      </c>
      <c r="D564" s="594"/>
      <c r="E564" s="594"/>
      <c r="F564" s="543" t="s">
        <v>697</v>
      </c>
      <c r="G564" s="552">
        <v>36</v>
      </c>
      <c r="H564" s="543"/>
      <c r="I564" s="552">
        <v>36</v>
      </c>
      <c r="J564" s="544"/>
      <c r="K564" s="543"/>
      <c r="L564" s="544">
        <v>49.08</v>
      </c>
      <c r="M564" s="543"/>
      <c r="N564" s="547">
        <v>998</v>
      </c>
    </row>
    <row r="565" spans="1:14" x14ac:dyDescent="0.2">
      <c r="A565" s="553"/>
      <c r="B565" s="554"/>
      <c r="C565" s="601" t="s">
        <v>536</v>
      </c>
      <c r="D565" s="601"/>
      <c r="E565" s="601"/>
      <c r="F565" s="535"/>
      <c r="G565" s="535"/>
      <c r="H565" s="535"/>
      <c r="I565" s="535"/>
      <c r="J565" s="537"/>
      <c r="K565" s="535"/>
      <c r="L565" s="537">
        <v>286.31</v>
      </c>
      <c r="M565" s="549"/>
      <c r="N565" s="538">
        <v>5823</v>
      </c>
    </row>
    <row r="566" spans="1:14" ht="33.75" x14ac:dyDescent="0.2">
      <c r="A566" s="533">
        <v>68</v>
      </c>
      <c r="B566" s="534" t="s">
        <v>857</v>
      </c>
      <c r="C566" s="601" t="s">
        <v>590</v>
      </c>
      <c r="D566" s="601"/>
      <c r="E566" s="601"/>
      <c r="F566" s="535" t="s">
        <v>858</v>
      </c>
      <c r="G566" s="535"/>
      <c r="H566" s="535"/>
      <c r="I566" s="536">
        <v>1</v>
      </c>
      <c r="J566" s="537"/>
      <c r="K566" s="535"/>
      <c r="L566" s="537"/>
      <c r="M566" s="535"/>
      <c r="N566" s="538"/>
    </row>
    <row r="567" spans="1:14" ht="56.25" x14ac:dyDescent="0.2">
      <c r="A567" s="539"/>
      <c r="B567" s="540" t="s">
        <v>843</v>
      </c>
      <c r="C567" s="594" t="s">
        <v>580</v>
      </c>
      <c r="D567" s="594"/>
      <c r="E567" s="594"/>
      <c r="F567" s="594"/>
      <c r="G567" s="594"/>
      <c r="H567" s="594"/>
      <c r="I567" s="594"/>
      <c r="J567" s="594"/>
      <c r="K567" s="594"/>
      <c r="L567" s="594"/>
      <c r="M567" s="594"/>
      <c r="N567" s="602"/>
    </row>
    <row r="568" spans="1:14" x14ac:dyDescent="0.2">
      <c r="A568" s="541"/>
      <c r="B568" s="542">
        <v>1</v>
      </c>
      <c r="C568" s="594" t="s">
        <v>530</v>
      </c>
      <c r="D568" s="594"/>
      <c r="E568" s="594"/>
      <c r="F568" s="543"/>
      <c r="G568" s="543"/>
      <c r="H568" s="543"/>
      <c r="I568" s="543"/>
      <c r="J568" s="544">
        <v>13.27</v>
      </c>
      <c r="K568" s="545">
        <v>1.3</v>
      </c>
      <c r="L568" s="544">
        <v>17.25</v>
      </c>
      <c r="M568" s="546">
        <v>20.34</v>
      </c>
      <c r="N568" s="547">
        <v>351</v>
      </c>
    </row>
    <row r="569" spans="1:14" x14ac:dyDescent="0.2">
      <c r="A569" s="541"/>
      <c r="B569" s="540"/>
      <c r="C569" s="594" t="s">
        <v>531</v>
      </c>
      <c r="D569" s="594"/>
      <c r="E569" s="594"/>
      <c r="F569" s="543" t="s">
        <v>695</v>
      </c>
      <c r="G569" s="546">
        <v>0.82</v>
      </c>
      <c r="H569" s="545">
        <v>1.3</v>
      </c>
      <c r="I569" s="548">
        <v>1.0660000000000001</v>
      </c>
      <c r="J569" s="544"/>
      <c r="K569" s="543"/>
      <c r="L569" s="544"/>
      <c r="M569" s="543"/>
      <c r="N569" s="547"/>
    </row>
    <row r="570" spans="1:14" x14ac:dyDescent="0.2">
      <c r="A570" s="541"/>
      <c r="B570" s="540"/>
      <c r="C570" s="608" t="s">
        <v>532</v>
      </c>
      <c r="D570" s="608"/>
      <c r="E570" s="608"/>
      <c r="F570" s="549"/>
      <c r="G570" s="549"/>
      <c r="H570" s="549"/>
      <c r="I570" s="549"/>
      <c r="J570" s="550">
        <v>13.27</v>
      </c>
      <c r="K570" s="549"/>
      <c r="L570" s="550">
        <v>17.25</v>
      </c>
      <c r="M570" s="549"/>
      <c r="N570" s="551"/>
    </row>
    <row r="571" spans="1:14" x14ac:dyDescent="0.2">
      <c r="A571" s="541"/>
      <c r="B571" s="540"/>
      <c r="C571" s="594" t="s">
        <v>533</v>
      </c>
      <c r="D571" s="594"/>
      <c r="E571" s="594"/>
      <c r="F571" s="543"/>
      <c r="G571" s="543"/>
      <c r="H571" s="543"/>
      <c r="I571" s="543"/>
      <c r="J571" s="544"/>
      <c r="K571" s="543"/>
      <c r="L571" s="544">
        <v>17.25</v>
      </c>
      <c r="M571" s="543"/>
      <c r="N571" s="547">
        <v>351</v>
      </c>
    </row>
    <row r="572" spans="1:14" ht="67.5" x14ac:dyDescent="0.2">
      <c r="A572" s="541"/>
      <c r="B572" s="540" t="s">
        <v>844</v>
      </c>
      <c r="C572" s="594" t="s">
        <v>581</v>
      </c>
      <c r="D572" s="594"/>
      <c r="E572" s="594"/>
      <c r="F572" s="543" t="s">
        <v>697</v>
      </c>
      <c r="G572" s="552">
        <v>74</v>
      </c>
      <c r="H572" s="543"/>
      <c r="I572" s="552">
        <v>74</v>
      </c>
      <c r="J572" s="544"/>
      <c r="K572" s="543"/>
      <c r="L572" s="544">
        <v>12.77</v>
      </c>
      <c r="M572" s="543"/>
      <c r="N572" s="547">
        <v>260</v>
      </c>
    </row>
    <row r="573" spans="1:14" ht="67.5" x14ac:dyDescent="0.2">
      <c r="A573" s="541"/>
      <c r="B573" s="540" t="s">
        <v>845</v>
      </c>
      <c r="C573" s="594" t="s">
        <v>582</v>
      </c>
      <c r="D573" s="594"/>
      <c r="E573" s="594"/>
      <c r="F573" s="543" t="s">
        <v>697</v>
      </c>
      <c r="G573" s="552">
        <v>36</v>
      </c>
      <c r="H573" s="543"/>
      <c r="I573" s="552">
        <v>36</v>
      </c>
      <c r="J573" s="544"/>
      <c r="K573" s="543"/>
      <c r="L573" s="544">
        <v>6.21</v>
      </c>
      <c r="M573" s="543"/>
      <c r="N573" s="547">
        <v>126</v>
      </c>
    </row>
    <row r="574" spans="1:14" x14ac:dyDescent="0.2">
      <c r="A574" s="553"/>
      <c r="B574" s="554"/>
      <c r="C574" s="601" t="s">
        <v>536</v>
      </c>
      <c r="D574" s="601"/>
      <c r="E574" s="601"/>
      <c r="F574" s="535"/>
      <c r="G574" s="535"/>
      <c r="H574" s="535"/>
      <c r="I574" s="535"/>
      <c r="J574" s="537"/>
      <c r="K574" s="535"/>
      <c r="L574" s="537">
        <v>36.229999999999997</v>
      </c>
      <c r="M574" s="549"/>
      <c r="N574" s="538">
        <v>737</v>
      </c>
    </row>
    <row r="575" spans="1:14" ht="33.75" x14ac:dyDescent="0.2">
      <c r="A575" s="533">
        <v>69</v>
      </c>
      <c r="B575" s="534" t="s">
        <v>859</v>
      </c>
      <c r="C575" s="601" t="s">
        <v>591</v>
      </c>
      <c r="D575" s="601"/>
      <c r="E575" s="601"/>
      <c r="F575" s="535" t="s">
        <v>858</v>
      </c>
      <c r="G575" s="535"/>
      <c r="H575" s="535"/>
      <c r="I575" s="536">
        <v>1</v>
      </c>
      <c r="J575" s="537"/>
      <c r="K575" s="535"/>
      <c r="L575" s="537"/>
      <c r="M575" s="535"/>
      <c r="N575" s="538"/>
    </row>
    <row r="576" spans="1:14" ht="56.25" x14ac:dyDescent="0.2">
      <c r="A576" s="539"/>
      <c r="B576" s="540" t="s">
        <v>843</v>
      </c>
      <c r="C576" s="594" t="s">
        <v>580</v>
      </c>
      <c r="D576" s="594"/>
      <c r="E576" s="594"/>
      <c r="F576" s="594"/>
      <c r="G576" s="594"/>
      <c r="H576" s="594"/>
      <c r="I576" s="594"/>
      <c r="J576" s="594"/>
      <c r="K576" s="594"/>
      <c r="L576" s="594"/>
      <c r="M576" s="594"/>
      <c r="N576" s="602"/>
    </row>
    <row r="577" spans="1:14" x14ac:dyDescent="0.2">
      <c r="A577" s="541"/>
      <c r="B577" s="542">
        <v>1</v>
      </c>
      <c r="C577" s="594" t="s">
        <v>530</v>
      </c>
      <c r="D577" s="594"/>
      <c r="E577" s="594"/>
      <c r="F577" s="543"/>
      <c r="G577" s="543"/>
      <c r="H577" s="543"/>
      <c r="I577" s="543"/>
      <c r="J577" s="544">
        <v>105.6</v>
      </c>
      <c r="K577" s="545">
        <v>1.3</v>
      </c>
      <c r="L577" s="544">
        <v>137.28</v>
      </c>
      <c r="M577" s="546">
        <v>20.34</v>
      </c>
      <c r="N577" s="547">
        <v>2792</v>
      </c>
    </row>
    <row r="578" spans="1:14" x14ac:dyDescent="0.2">
      <c r="A578" s="541"/>
      <c r="B578" s="540"/>
      <c r="C578" s="594" t="s">
        <v>531</v>
      </c>
      <c r="D578" s="594"/>
      <c r="E578" s="594"/>
      <c r="F578" s="543" t="s">
        <v>695</v>
      </c>
      <c r="G578" s="546">
        <v>7.29</v>
      </c>
      <c r="H578" s="545">
        <v>1.3</v>
      </c>
      <c r="I578" s="548">
        <v>9.4770000000000003</v>
      </c>
      <c r="J578" s="544"/>
      <c r="K578" s="543"/>
      <c r="L578" s="544"/>
      <c r="M578" s="543"/>
      <c r="N578" s="547"/>
    </row>
    <row r="579" spans="1:14" x14ac:dyDescent="0.2">
      <c r="A579" s="541"/>
      <c r="B579" s="540"/>
      <c r="C579" s="608" t="s">
        <v>532</v>
      </c>
      <c r="D579" s="608"/>
      <c r="E579" s="608"/>
      <c r="F579" s="549"/>
      <c r="G579" s="549"/>
      <c r="H579" s="549"/>
      <c r="I579" s="549"/>
      <c r="J579" s="550">
        <v>105.6</v>
      </c>
      <c r="K579" s="549"/>
      <c r="L579" s="550">
        <v>137.28</v>
      </c>
      <c r="M579" s="549"/>
      <c r="N579" s="551"/>
    </row>
    <row r="580" spans="1:14" x14ac:dyDescent="0.2">
      <c r="A580" s="541"/>
      <c r="B580" s="540"/>
      <c r="C580" s="594" t="s">
        <v>533</v>
      </c>
      <c r="D580" s="594"/>
      <c r="E580" s="594"/>
      <c r="F580" s="543"/>
      <c r="G580" s="543"/>
      <c r="H580" s="543"/>
      <c r="I580" s="543"/>
      <c r="J580" s="544"/>
      <c r="K580" s="543"/>
      <c r="L580" s="544">
        <v>137.28</v>
      </c>
      <c r="M580" s="543"/>
      <c r="N580" s="547">
        <v>2792</v>
      </c>
    </row>
    <row r="581" spans="1:14" ht="67.5" x14ac:dyDescent="0.2">
      <c r="A581" s="541"/>
      <c r="B581" s="540" t="s">
        <v>844</v>
      </c>
      <c r="C581" s="594" t="s">
        <v>581</v>
      </c>
      <c r="D581" s="594"/>
      <c r="E581" s="594"/>
      <c r="F581" s="543" t="s">
        <v>697</v>
      </c>
      <c r="G581" s="552">
        <v>74</v>
      </c>
      <c r="H581" s="543"/>
      <c r="I581" s="552">
        <v>74</v>
      </c>
      <c r="J581" s="544"/>
      <c r="K581" s="543"/>
      <c r="L581" s="544">
        <v>101.59</v>
      </c>
      <c r="M581" s="543"/>
      <c r="N581" s="547">
        <v>2066</v>
      </c>
    </row>
    <row r="582" spans="1:14" ht="67.5" x14ac:dyDescent="0.2">
      <c r="A582" s="541"/>
      <c r="B582" s="540" t="s">
        <v>845</v>
      </c>
      <c r="C582" s="594" t="s">
        <v>582</v>
      </c>
      <c r="D582" s="594"/>
      <c r="E582" s="594"/>
      <c r="F582" s="543" t="s">
        <v>697</v>
      </c>
      <c r="G582" s="552">
        <v>36</v>
      </c>
      <c r="H582" s="543"/>
      <c r="I582" s="552">
        <v>36</v>
      </c>
      <c r="J582" s="544"/>
      <c r="K582" s="543"/>
      <c r="L582" s="544">
        <v>49.42</v>
      </c>
      <c r="M582" s="543"/>
      <c r="N582" s="547">
        <v>1005</v>
      </c>
    </row>
    <row r="583" spans="1:14" x14ac:dyDescent="0.2">
      <c r="A583" s="553"/>
      <c r="B583" s="554"/>
      <c r="C583" s="601" t="s">
        <v>536</v>
      </c>
      <c r="D583" s="601"/>
      <c r="E583" s="601"/>
      <c r="F583" s="535"/>
      <c r="G583" s="535"/>
      <c r="H583" s="535"/>
      <c r="I583" s="535"/>
      <c r="J583" s="537"/>
      <c r="K583" s="535"/>
      <c r="L583" s="537">
        <v>288.29000000000002</v>
      </c>
      <c r="M583" s="549"/>
      <c r="N583" s="538">
        <v>5863</v>
      </c>
    </row>
    <row r="584" spans="1:14" ht="33.75" x14ac:dyDescent="0.2">
      <c r="A584" s="533">
        <v>70</v>
      </c>
      <c r="B584" s="534" t="s">
        <v>860</v>
      </c>
      <c r="C584" s="601" t="s">
        <v>592</v>
      </c>
      <c r="D584" s="601"/>
      <c r="E584" s="601"/>
      <c r="F584" s="535" t="s">
        <v>858</v>
      </c>
      <c r="G584" s="535"/>
      <c r="H584" s="535"/>
      <c r="I584" s="536">
        <v>3</v>
      </c>
      <c r="J584" s="537"/>
      <c r="K584" s="535"/>
      <c r="L584" s="537"/>
      <c r="M584" s="535"/>
      <c r="N584" s="538"/>
    </row>
    <row r="585" spans="1:14" ht="56.25" x14ac:dyDescent="0.2">
      <c r="A585" s="539"/>
      <c r="B585" s="540" t="s">
        <v>843</v>
      </c>
      <c r="C585" s="594" t="s">
        <v>580</v>
      </c>
      <c r="D585" s="594"/>
      <c r="E585" s="594"/>
      <c r="F585" s="594"/>
      <c r="G585" s="594"/>
      <c r="H585" s="594"/>
      <c r="I585" s="594"/>
      <c r="J585" s="594"/>
      <c r="K585" s="594"/>
      <c r="L585" s="594"/>
      <c r="M585" s="594"/>
      <c r="N585" s="602"/>
    </row>
    <row r="586" spans="1:14" x14ac:dyDescent="0.2">
      <c r="A586" s="541"/>
      <c r="B586" s="542">
        <v>1</v>
      </c>
      <c r="C586" s="594" t="s">
        <v>530</v>
      </c>
      <c r="D586" s="594"/>
      <c r="E586" s="594"/>
      <c r="F586" s="543"/>
      <c r="G586" s="543"/>
      <c r="H586" s="543"/>
      <c r="I586" s="543"/>
      <c r="J586" s="544">
        <v>37.81</v>
      </c>
      <c r="K586" s="545">
        <v>1.3</v>
      </c>
      <c r="L586" s="544">
        <v>147.46</v>
      </c>
      <c r="M586" s="546">
        <v>20.34</v>
      </c>
      <c r="N586" s="547">
        <v>2999</v>
      </c>
    </row>
    <row r="587" spans="1:14" x14ac:dyDescent="0.2">
      <c r="A587" s="541"/>
      <c r="B587" s="540"/>
      <c r="C587" s="594" t="s">
        <v>531</v>
      </c>
      <c r="D587" s="594"/>
      <c r="E587" s="594"/>
      <c r="F587" s="543" t="s">
        <v>695</v>
      </c>
      <c r="G587" s="546">
        <v>2.4300000000000002</v>
      </c>
      <c r="H587" s="545">
        <v>1.3</v>
      </c>
      <c r="I587" s="548">
        <v>9.4770000000000003</v>
      </c>
      <c r="J587" s="544"/>
      <c r="K587" s="543"/>
      <c r="L587" s="544"/>
      <c r="M587" s="543"/>
      <c r="N587" s="547"/>
    </row>
    <row r="588" spans="1:14" x14ac:dyDescent="0.2">
      <c r="A588" s="541"/>
      <c r="B588" s="540"/>
      <c r="C588" s="608" t="s">
        <v>532</v>
      </c>
      <c r="D588" s="608"/>
      <c r="E588" s="608"/>
      <c r="F588" s="549"/>
      <c r="G588" s="549"/>
      <c r="H588" s="549"/>
      <c r="I588" s="549"/>
      <c r="J588" s="550">
        <v>37.81</v>
      </c>
      <c r="K588" s="549"/>
      <c r="L588" s="550">
        <v>147.46</v>
      </c>
      <c r="M588" s="549"/>
      <c r="N588" s="551"/>
    </row>
    <row r="589" spans="1:14" x14ac:dyDescent="0.2">
      <c r="A589" s="541"/>
      <c r="B589" s="540"/>
      <c r="C589" s="594" t="s">
        <v>533</v>
      </c>
      <c r="D589" s="594"/>
      <c r="E589" s="594"/>
      <c r="F589" s="543"/>
      <c r="G589" s="543"/>
      <c r="H589" s="543"/>
      <c r="I589" s="543"/>
      <c r="J589" s="544"/>
      <c r="K589" s="543"/>
      <c r="L589" s="544">
        <v>147.46</v>
      </c>
      <c r="M589" s="543"/>
      <c r="N589" s="547">
        <v>2999</v>
      </c>
    </row>
    <row r="590" spans="1:14" ht="67.5" x14ac:dyDescent="0.2">
      <c r="A590" s="541"/>
      <c r="B590" s="540" t="s">
        <v>844</v>
      </c>
      <c r="C590" s="594" t="s">
        <v>581</v>
      </c>
      <c r="D590" s="594"/>
      <c r="E590" s="594"/>
      <c r="F590" s="543" t="s">
        <v>697</v>
      </c>
      <c r="G590" s="552">
        <v>74</v>
      </c>
      <c r="H590" s="543"/>
      <c r="I590" s="552">
        <v>74</v>
      </c>
      <c r="J590" s="544"/>
      <c r="K590" s="543"/>
      <c r="L590" s="544">
        <v>109.12</v>
      </c>
      <c r="M590" s="543"/>
      <c r="N590" s="547">
        <v>2219</v>
      </c>
    </row>
    <row r="591" spans="1:14" ht="67.5" x14ac:dyDescent="0.2">
      <c r="A591" s="541"/>
      <c r="B591" s="540" t="s">
        <v>845</v>
      </c>
      <c r="C591" s="594" t="s">
        <v>582</v>
      </c>
      <c r="D591" s="594"/>
      <c r="E591" s="594"/>
      <c r="F591" s="543" t="s">
        <v>697</v>
      </c>
      <c r="G591" s="552">
        <v>36</v>
      </c>
      <c r="H591" s="543"/>
      <c r="I591" s="552">
        <v>36</v>
      </c>
      <c r="J591" s="544"/>
      <c r="K591" s="543"/>
      <c r="L591" s="544">
        <v>53.09</v>
      </c>
      <c r="M591" s="543"/>
      <c r="N591" s="547">
        <v>1080</v>
      </c>
    </row>
    <row r="592" spans="1:14" x14ac:dyDescent="0.2">
      <c r="A592" s="553"/>
      <c r="B592" s="554"/>
      <c r="C592" s="601" t="s">
        <v>536</v>
      </c>
      <c r="D592" s="601"/>
      <c r="E592" s="601"/>
      <c r="F592" s="535"/>
      <c r="G592" s="535"/>
      <c r="H592" s="535"/>
      <c r="I592" s="535"/>
      <c r="J592" s="537"/>
      <c r="K592" s="535"/>
      <c r="L592" s="537">
        <v>309.67</v>
      </c>
      <c r="M592" s="549"/>
      <c r="N592" s="538">
        <v>6298</v>
      </c>
    </row>
    <row r="593" spans="1:14" ht="33.75" x14ac:dyDescent="0.2">
      <c r="A593" s="533">
        <v>71</v>
      </c>
      <c r="B593" s="534" t="s">
        <v>861</v>
      </c>
      <c r="C593" s="601" t="s">
        <v>593</v>
      </c>
      <c r="D593" s="601"/>
      <c r="E593" s="601"/>
      <c r="F593" s="535" t="s">
        <v>858</v>
      </c>
      <c r="G593" s="535"/>
      <c r="H593" s="535"/>
      <c r="I593" s="536">
        <v>1</v>
      </c>
      <c r="J593" s="537"/>
      <c r="K593" s="535"/>
      <c r="L593" s="537"/>
      <c r="M593" s="535"/>
      <c r="N593" s="538"/>
    </row>
    <row r="594" spans="1:14" ht="56.25" x14ac:dyDescent="0.2">
      <c r="A594" s="539"/>
      <c r="B594" s="540" t="s">
        <v>843</v>
      </c>
      <c r="C594" s="594" t="s">
        <v>580</v>
      </c>
      <c r="D594" s="594"/>
      <c r="E594" s="594"/>
      <c r="F594" s="594"/>
      <c r="G594" s="594"/>
      <c r="H594" s="594"/>
      <c r="I594" s="594"/>
      <c r="J594" s="594"/>
      <c r="K594" s="594"/>
      <c r="L594" s="594"/>
      <c r="M594" s="594"/>
      <c r="N594" s="602"/>
    </row>
    <row r="595" spans="1:14" x14ac:dyDescent="0.2">
      <c r="A595" s="541"/>
      <c r="B595" s="542">
        <v>1</v>
      </c>
      <c r="C595" s="594" t="s">
        <v>530</v>
      </c>
      <c r="D595" s="594"/>
      <c r="E595" s="594"/>
      <c r="F595" s="543"/>
      <c r="G595" s="543"/>
      <c r="H595" s="543"/>
      <c r="I595" s="543"/>
      <c r="J595" s="544">
        <v>37.81</v>
      </c>
      <c r="K595" s="545">
        <v>1.3</v>
      </c>
      <c r="L595" s="544">
        <v>49.15</v>
      </c>
      <c r="M595" s="546">
        <v>20.34</v>
      </c>
      <c r="N595" s="547">
        <v>1000</v>
      </c>
    </row>
    <row r="596" spans="1:14" x14ac:dyDescent="0.2">
      <c r="A596" s="541"/>
      <c r="B596" s="540"/>
      <c r="C596" s="594" t="s">
        <v>531</v>
      </c>
      <c r="D596" s="594"/>
      <c r="E596" s="594"/>
      <c r="F596" s="543" t="s">
        <v>695</v>
      </c>
      <c r="G596" s="546">
        <v>2.4300000000000002</v>
      </c>
      <c r="H596" s="545">
        <v>1.3</v>
      </c>
      <c r="I596" s="548">
        <v>3.1589999999999998</v>
      </c>
      <c r="J596" s="544"/>
      <c r="K596" s="543"/>
      <c r="L596" s="544"/>
      <c r="M596" s="543"/>
      <c r="N596" s="547"/>
    </row>
    <row r="597" spans="1:14" x14ac:dyDescent="0.2">
      <c r="A597" s="541"/>
      <c r="B597" s="540"/>
      <c r="C597" s="608" t="s">
        <v>532</v>
      </c>
      <c r="D597" s="608"/>
      <c r="E597" s="608"/>
      <c r="F597" s="549"/>
      <c r="G597" s="549"/>
      <c r="H597" s="549"/>
      <c r="I597" s="549"/>
      <c r="J597" s="550">
        <v>37.81</v>
      </c>
      <c r="K597" s="549"/>
      <c r="L597" s="550">
        <v>49.15</v>
      </c>
      <c r="M597" s="549"/>
      <c r="N597" s="551"/>
    </row>
    <row r="598" spans="1:14" x14ac:dyDescent="0.2">
      <c r="A598" s="541"/>
      <c r="B598" s="540"/>
      <c r="C598" s="594" t="s">
        <v>533</v>
      </c>
      <c r="D598" s="594"/>
      <c r="E598" s="594"/>
      <c r="F598" s="543"/>
      <c r="G598" s="543"/>
      <c r="H598" s="543"/>
      <c r="I598" s="543"/>
      <c r="J598" s="544"/>
      <c r="K598" s="543"/>
      <c r="L598" s="544">
        <v>49.15</v>
      </c>
      <c r="M598" s="543"/>
      <c r="N598" s="547">
        <v>1000</v>
      </c>
    </row>
    <row r="599" spans="1:14" ht="67.5" x14ac:dyDescent="0.2">
      <c r="A599" s="541"/>
      <c r="B599" s="540" t="s">
        <v>844</v>
      </c>
      <c r="C599" s="594" t="s">
        <v>581</v>
      </c>
      <c r="D599" s="594"/>
      <c r="E599" s="594"/>
      <c r="F599" s="543" t="s">
        <v>697</v>
      </c>
      <c r="G599" s="552">
        <v>74</v>
      </c>
      <c r="H599" s="543"/>
      <c r="I599" s="552">
        <v>74</v>
      </c>
      <c r="J599" s="544"/>
      <c r="K599" s="543"/>
      <c r="L599" s="544">
        <v>36.369999999999997</v>
      </c>
      <c r="M599" s="543"/>
      <c r="N599" s="547">
        <v>740</v>
      </c>
    </row>
    <row r="600" spans="1:14" ht="67.5" x14ac:dyDescent="0.2">
      <c r="A600" s="541"/>
      <c r="B600" s="540" t="s">
        <v>845</v>
      </c>
      <c r="C600" s="594" t="s">
        <v>582</v>
      </c>
      <c r="D600" s="594"/>
      <c r="E600" s="594"/>
      <c r="F600" s="543" t="s">
        <v>697</v>
      </c>
      <c r="G600" s="552">
        <v>36</v>
      </c>
      <c r="H600" s="543"/>
      <c r="I600" s="552">
        <v>36</v>
      </c>
      <c r="J600" s="544"/>
      <c r="K600" s="543"/>
      <c r="L600" s="544">
        <v>17.690000000000001</v>
      </c>
      <c r="M600" s="543"/>
      <c r="N600" s="547">
        <v>360</v>
      </c>
    </row>
    <row r="601" spans="1:14" x14ac:dyDescent="0.2">
      <c r="A601" s="553"/>
      <c r="B601" s="554"/>
      <c r="C601" s="601" t="s">
        <v>536</v>
      </c>
      <c r="D601" s="601"/>
      <c r="E601" s="601"/>
      <c r="F601" s="535"/>
      <c r="G601" s="535"/>
      <c r="H601" s="535"/>
      <c r="I601" s="535"/>
      <c r="J601" s="537"/>
      <c r="K601" s="535"/>
      <c r="L601" s="537">
        <v>103.21</v>
      </c>
      <c r="M601" s="549"/>
      <c r="N601" s="538">
        <v>2100</v>
      </c>
    </row>
    <row r="602" spans="1:14" ht="33.75" x14ac:dyDescent="0.2">
      <c r="A602" s="533">
        <v>72</v>
      </c>
      <c r="B602" s="534" t="s">
        <v>862</v>
      </c>
      <c r="C602" s="601" t="s">
        <v>594</v>
      </c>
      <c r="D602" s="601"/>
      <c r="E602" s="601"/>
      <c r="F602" s="535" t="s">
        <v>858</v>
      </c>
      <c r="G602" s="535"/>
      <c r="H602" s="535"/>
      <c r="I602" s="536">
        <v>1</v>
      </c>
      <c r="J602" s="537"/>
      <c r="K602" s="535"/>
      <c r="L602" s="537"/>
      <c r="M602" s="535"/>
      <c r="N602" s="538"/>
    </row>
    <row r="603" spans="1:14" ht="56.25" x14ac:dyDescent="0.2">
      <c r="A603" s="539"/>
      <c r="B603" s="540" t="s">
        <v>843</v>
      </c>
      <c r="C603" s="594" t="s">
        <v>580</v>
      </c>
      <c r="D603" s="594"/>
      <c r="E603" s="594"/>
      <c r="F603" s="594"/>
      <c r="G603" s="594"/>
      <c r="H603" s="594"/>
      <c r="I603" s="594"/>
      <c r="J603" s="594"/>
      <c r="K603" s="594"/>
      <c r="L603" s="594"/>
      <c r="M603" s="594"/>
      <c r="N603" s="602"/>
    </row>
    <row r="604" spans="1:14" x14ac:dyDescent="0.2">
      <c r="A604" s="541"/>
      <c r="B604" s="542">
        <v>1</v>
      </c>
      <c r="C604" s="594" t="s">
        <v>530</v>
      </c>
      <c r="D604" s="594"/>
      <c r="E604" s="594"/>
      <c r="F604" s="543"/>
      <c r="G604" s="543"/>
      <c r="H604" s="543"/>
      <c r="I604" s="543"/>
      <c r="J604" s="544">
        <v>24.67</v>
      </c>
      <c r="K604" s="545">
        <v>1.3</v>
      </c>
      <c r="L604" s="544">
        <v>32.07</v>
      </c>
      <c r="M604" s="546">
        <v>20.34</v>
      </c>
      <c r="N604" s="547">
        <v>652</v>
      </c>
    </row>
    <row r="605" spans="1:14" x14ac:dyDescent="0.2">
      <c r="A605" s="541"/>
      <c r="B605" s="540"/>
      <c r="C605" s="594" t="s">
        <v>531</v>
      </c>
      <c r="D605" s="594"/>
      <c r="E605" s="594"/>
      <c r="F605" s="543" t="s">
        <v>695</v>
      </c>
      <c r="G605" s="546">
        <v>1.62</v>
      </c>
      <c r="H605" s="545">
        <v>1.3</v>
      </c>
      <c r="I605" s="548">
        <v>2.1059999999999999</v>
      </c>
      <c r="J605" s="544"/>
      <c r="K605" s="543"/>
      <c r="L605" s="544"/>
      <c r="M605" s="543"/>
      <c r="N605" s="547"/>
    </row>
    <row r="606" spans="1:14" x14ac:dyDescent="0.2">
      <c r="A606" s="541"/>
      <c r="B606" s="540"/>
      <c r="C606" s="608" t="s">
        <v>532</v>
      </c>
      <c r="D606" s="608"/>
      <c r="E606" s="608"/>
      <c r="F606" s="549"/>
      <c r="G606" s="549"/>
      <c r="H606" s="549"/>
      <c r="I606" s="549"/>
      <c r="J606" s="550">
        <v>24.67</v>
      </c>
      <c r="K606" s="549"/>
      <c r="L606" s="550">
        <v>32.07</v>
      </c>
      <c r="M606" s="549"/>
      <c r="N606" s="551"/>
    </row>
    <row r="607" spans="1:14" x14ac:dyDescent="0.2">
      <c r="A607" s="541"/>
      <c r="B607" s="540"/>
      <c r="C607" s="594" t="s">
        <v>533</v>
      </c>
      <c r="D607" s="594"/>
      <c r="E607" s="594"/>
      <c r="F607" s="543"/>
      <c r="G607" s="543"/>
      <c r="H607" s="543"/>
      <c r="I607" s="543"/>
      <c r="J607" s="544"/>
      <c r="K607" s="543"/>
      <c r="L607" s="544">
        <v>32.07</v>
      </c>
      <c r="M607" s="543"/>
      <c r="N607" s="547">
        <v>652</v>
      </c>
    </row>
    <row r="608" spans="1:14" ht="67.5" x14ac:dyDescent="0.2">
      <c r="A608" s="541"/>
      <c r="B608" s="540" t="s">
        <v>844</v>
      </c>
      <c r="C608" s="594" t="s">
        <v>581</v>
      </c>
      <c r="D608" s="594"/>
      <c r="E608" s="594"/>
      <c r="F608" s="543" t="s">
        <v>697</v>
      </c>
      <c r="G608" s="552">
        <v>74</v>
      </c>
      <c r="H608" s="543"/>
      <c r="I608" s="552">
        <v>74</v>
      </c>
      <c r="J608" s="544"/>
      <c r="K608" s="543"/>
      <c r="L608" s="544">
        <v>23.73</v>
      </c>
      <c r="M608" s="543"/>
      <c r="N608" s="547">
        <v>482</v>
      </c>
    </row>
    <row r="609" spans="1:14" ht="67.5" x14ac:dyDescent="0.2">
      <c r="A609" s="541"/>
      <c r="B609" s="540" t="s">
        <v>845</v>
      </c>
      <c r="C609" s="594" t="s">
        <v>582</v>
      </c>
      <c r="D609" s="594"/>
      <c r="E609" s="594"/>
      <c r="F609" s="543" t="s">
        <v>697</v>
      </c>
      <c r="G609" s="552">
        <v>36</v>
      </c>
      <c r="H609" s="543"/>
      <c r="I609" s="552">
        <v>36</v>
      </c>
      <c r="J609" s="544"/>
      <c r="K609" s="543"/>
      <c r="L609" s="544">
        <v>11.55</v>
      </c>
      <c r="M609" s="543"/>
      <c r="N609" s="547">
        <v>235</v>
      </c>
    </row>
    <row r="610" spans="1:14" x14ac:dyDescent="0.2">
      <c r="A610" s="553"/>
      <c r="B610" s="554"/>
      <c r="C610" s="601" t="s">
        <v>536</v>
      </c>
      <c r="D610" s="601"/>
      <c r="E610" s="601"/>
      <c r="F610" s="535"/>
      <c r="G610" s="535"/>
      <c r="H610" s="535"/>
      <c r="I610" s="535"/>
      <c r="J610" s="537"/>
      <c r="K610" s="535"/>
      <c r="L610" s="537">
        <v>67.349999999999994</v>
      </c>
      <c r="M610" s="549"/>
      <c r="N610" s="538">
        <v>1369</v>
      </c>
    </row>
    <row r="611" spans="1:14" ht="22.5" x14ac:dyDescent="0.2">
      <c r="A611" s="533">
        <v>73</v>
      </c>
      <c r="B611" s="534" t="s">
        <v>863</v>
      </c>
      <c r="C611" s="601" t="s">
        <v>864</v>
      </c>
      <c r="D611" s="601"/>
      <c r="E611" s="601"/>
      <c r="F611" s="535" t="s">
        <v>701</v>
      </c>
      <c r="G611" s="535"/>
      <c r="H611" s="535"/>
      <c r="I611" s="536">
        <v>1</v>
      </c>
      <c r="J611" s="537"/>
      <c r="K611" s="535"/>
      <c r="L611" s="537"/>
      <c r="M611" s="535"/>
      <c r="N611" s="538"/>
    </row>
    <row r="612" spans="1:14" ht="56.25" x14ac:dyDescent="0.2">
      <c r="A612" s="539"/>
      <c r="B612" s="540" t="s">
        <v>843</v>
      </c>
      <c r="C612" s="594" t="s">
        <v>580</v>
      </c>
      <c r="D612" s="594"/>
      <c r="E612" s="594"/>
      <c r="F612" s="594"/>
      <c r="G612" s="594"/>
      <c r="H612" s="594"/>
      <c r="I612" s="594"/>
      <c r="J612" s="594"/>
      <c r="K612" s="594"/>
      <c r="L612" s="594"/>
      <c r="M612" s="594"/>
      <c r="N612" s="602"/>
    </row>
    <row r="613" spans="1:14" x14ac:dyDescent="0.2">
      <c r="A613" s="541"/>
      <c r="B613" s="542">
        <v>1</v>
      </c>
      <c r="C613" s="594" t="s">
        <v>530</v>
      </c>
      <c r="D613" s="594"/>
      <c r="E613" s="594"/>
      <c r="F613" s="543"/>
      <c r="G613" s="543"/>
      <c r="H613" s="543"/>
      <c r="I613" s="543"/>
      <c r="J613" s="544">
        <v>83.39</v>
      </c>
      <c r="K613" s="545">
        <v>1.3</v>
      </c>
      <c r="L613" s="544">
        <v>108.41</v>
      </c>
      <c r="M613" s="546">
        <v>20.34</v>
      </c>
      <c r="N613" s="547">
        <v>2205</v>
      </c>
    </row>
    <row r="614" spans="1:14" x14ac:dyDescent="0.2">
      <c r="A614" s="541"/>
      <c r="B614" s="540"/>
      <c r="C614" s="594" t="s">
        <v>531</v>
      </c>
      <c r="D614" s="594"/>
      <c r="E614" s="594"/>
      <c r="F614" s="543" t="s">
        <v>695</v>
      </c>
      <c r="G614" s="545">
        <v>5.4</v>
      </c>
      <c r="H614" s="545">
        <v>1.3</v>
      </c>
      <c r="I614" s="546">
        <v>7.02</v>
      </c>
      <c r="J614" s="544"/>
      <c r="K614" s="543"/>
      <c r="L614" s="544"/>
      <c r="M614" s="543"/>
      <c r="N614" s="547"/>
    </row>
    <row r="615" spans="1:14" x14ac:dyDescent="0.2">
      <c r="A615" s="541"/>
      <c r="B615" s="540"/>
      <c r="C615" s="608" t="s">
        <v>532</v>
      </c>
      <c r="D615" s="608"/>
      <c r="E615" s="608"/>
      <c r="F615" s="549"/>
      <c r="G615" s="549"/>
      <c r="H615" s="549"/>
      <c r="I615" s="549"/>
      <c r="J615" s="550">
        <v>83.39</v>
      </c>
      <c r="K615" s="549"/>
      <c r="L615" s="550">
        <v>108.41</v>
      </c>
      <c r="M615" s="549"/>
      <c r="N615" s="551"/>
    </row>
    <row r="616" spans="1:14" x14ac:dyDescent="0.2">
      <c r="A616" s="541"/>
      <c r="B616" s="540"/>
      <c r="C616" s="594" t="s">
        <v>533</v>
      </c>
      <c r="D616" s="594"/>
      <c r="E616" s="594"/>
      <c r="F616" s="543"/>
      <c r="G616" s="543"/>
      <c r="H616" s="543"/>
      <c r="I616" s="543"/>
      <c r="J616" s="544"/>
      <c r="K616" s="543"/>
      <c r="L616" s="544">
        <v>108.41</v>
      </c>
      <c r="M616" s="543"/>
      <c r="N616" s="547">
        <v>2205</v>
      </c>
    </row>
    <row r="617" spans="1:14" ht="67.5" x14ac:dyDescent="0.2">
      <c r="A617" s="541"/>
      <c r="B617" s="540" t="s">
        <v>844</v>
      </c>
      <c r="C617" s="594" t="s">
        <v>581</v>
      </c>
      <c r="D617" s="594"/>
      <c r="E617" s="594"/>
      <c r="F617" s="543" t="s">
        <v>697</v>
      </c>
      <c r="G617" s="552">
        <v>74</v>
      </c>
      <c r="H617" s="543"/>
      <c r="I617" s="552">
        <v>74</v>
      </c>
      <c r="J617" s="544"/>
      <c r="K617" s="543"/>
      <c r="L617" s="544">
        <v>80.22</v>
      </c>
      <c r="M617" s="543"/>
      <c r="N617" s="547">
        <v>1632</v>
      </c>
    </row>
    <row r="618" spans="1:14" ht="67.5" x14ac:dyDescent="0.2">
      <c r="A618" s="541"/>
      <c r="B618" s="540" t="s">
        <v>845</v>
      </c>
      <c r="C618" s="594" t="s">
        <v>582</v>
      </c>
      <c r="D618" s="594"/>
      <c r="E618" s="594"/>
      <c r="F618" s="543" t="s">
        <v>697</v>
      </c>
      <c r="G618" s="552">
        <v>36</v>
      </c>
      <c r="H618" s="543"/>
      <c r="I618" s="552">
        <v>36</v>
      </c>
      <c r="J618" s="544"/>
      <c r="K618" s="543"/>
      <c r="L618" s="544">
        <v>39.03</v>
      </c>
      <c r="M618" s="543"/>
      <c r="N618" s="547">
        <v>794</v>
      </c>
    </row>
    <row r="619" spans="1:14" x14ac:dyDescent="0.2">
      <c r="A619" s="553"/>
      <c r="B619" s="554"/>
      <c r="C619" s="601" t="s">
        <v>536</v>
      </c>
      <c r="D619" s="601"/>
      <c r="E619" s="601"/>
      <c r="F619" s="535"/>
      <c r="G619" s="535"/>
      <c r="H619" s="535"/>
      <c r="I619" s="535"/>
      <c r="J619" s="537"/>
      <c r="K619" s="535"/>
      <c r="L619" s="537">
        <v>227.66</v>
      </c>
      <c r="M619" s="549"/>
      <c r="N619" s="538">
        <v>4631</v>
      </c>
    </row>
    <row r="620" spans="1:14" ht="33.75" x14ac:dyDescent="0.2">
      <c r="A620" s="533">
        <v>74</v>
      </c>
      <c r="B620" s="534" t="s">
        <v>865</v>
      </c>
      <c r="C620" s="601" t="s">
        <v>866</v>
      </c>
      <c r="D620" s="601"/>
      <c r="E620" s="601"/>
      <c r="F620" s="535" t="s">
        <v>848</v>
      </c>
      <c r="G620" s="535"/>
      <c r="H620" s="535"/>
      <c r="I620" s="536">
        <v>3</v>
      </c>
      <c r="J620" s="537"/>
      <c r="K620" s="535"/>
      <c r="L620" s="537"/>
      <c r="M620" s="535"/>
      <c r="N620" s="538"/>
    </row>
    <row r="621" spans="1:14" ht="56.25" x14ac:dyDescent="0.2">
      <c r="A621" s="539"/>
      <c r="B621" s="540" t="s">
        <v>843</v>
      </c>
      <c r="C621" s="594" t="s">
        <v>580</v>
      </c>
      <c r="D621" s="594"/>
      <c r="E621" s="594"/>
      <c r="F621" s="594"/>
      <c r="G621" s="594"/>
      <c r="H621" s="594"/>
      <c r="I621" s="594"/>
      <c r="J621" s="594"/>
      <c r="K621" s="594"/>
      <c r="L621" s="594"/>
      <c r="M621" s="594"/>
      <c r="N621" s="602"/>
    </row>
    <row r="622" spans="1:14" x14ac:dyDescent="0.2">
      <c r="A622" s="541"/>
      <c r="B622" s="542">
        <v>1</v>
      </c>
      <c r="C622" s="594" t="s">
        <v>530</v>
      </c>
      <c r="D622" s="594"/>
      <c r="E622" s="594"/>
      <c r="F622" s="543"/>
      <c r="G622" s="543"/>
      <c r="H622" s="543"/>
      <c r="I622" s="543"/>
      <c r="J622" s="544">
        <v>26.22</v>
      </c>
      <c r="K622" s="545">
        <v>1.3</v>
      </c>
      <c r="L622" s="544">
        <v>102.26</v>
      </c>
      <c r="M622" s="546">
        <v>20.34</v>
      </c>
      <c r="N622" s="547">
        <v>2080</v>
      </c>
    </row>
    <row r="623" spans="1:14" x14ac:dyDescent="0.2">
      <c r="A623" s="541"/>
      <c r="B623" s="540"/>
      <c r="C623" s="594" t="s">
        <v>531</v>
      </c>
      <c r="D623" s="594"/>
      <c r="E623" s="594"/>
      <c r="F623" s="543" t="s">
        <v>695</v>
      </c>
      <c r="G623" s="546">
        <v>1.62</v>
      </c>
      <c r="H623" s="545">
        <v>1.3</v>
      </c>
      <c r="I623" s="548">
        <v>6.3179999999999996</v>
      </c>
      <c r="J623" s="544"/>
      <c r="K623" s="543"/>
      <c r="L623" s="544"/>
      <c r="M623" s="543"/>
      <c r="N623" s="547"/>
    </row>
    <row r="624" spans="1:14" x14ac:dyDescent="0.2">
      <c r="A624" s="541"/>
      <c r="B624" s="540"/>
      <c r="C624" s="608" t="s">
        <v>532</v>
      </c>
      <c r="D624" s="608"/>
      <c r="E624" s="608"/>
      <c r="F624" s="549"/>
      <c r="G624" s="549"/>
      <c r="H624" s="549"/>
      <c r="I624" s="549"/>
      <c r="J624" s="550">
        <v>26.22</v>
      </c>
      <c r="K624" s="549"/>
      <c r="L624" s="550">
        <v>102.26</v>
      </c>
      <c r="M624" s="549"/>
      <c r="N624" s="551"/>
    </row>
    <row r="625" spans="1:14" x14ac:dyDescent="0.2">
      <c r="A625" s="541"/>
      <c r="B625" s="540"/>
      <c r="C625" s="594" t="s">
        <v>533</v>
      </c>
      <c r="D625" s="594"/>
      <c r="E625" s="594"/>
      <c r="F625" s="543"/>
      <c r="G625" s="543"/>
      <c r="H625" s="543"/>
      <c r="I625" s="543"/>
      <c r="J625" s="544"/>
      <c r="K625" s="543"/>
      <c r="L625" s="544">
        <v>102.26</v>
      </c>
      <c r="M625" s="543"/>
      <c r="N625" s="547">
        <v>2080</v>
      </c>
    </row>
    <row r="626" spans="1:14" ht="67.5" x14ac:dyDescent="0.2">
      <c r="A626" s="541"/>
      <c r="B626" s="540" t="s">
        <v>844</v>
      </c>
      <c r="C626" s="594" t="s">
        <v>581</v>
      </c>
      <c r="D626" s="594"/>
      <c r="E626" s="594"/>
      <c r="F626" s="543" t="s">
        <v>697</v>
      </c>
      <c r="G626" s="552">
        <v>74</v>
      </c>
      <c r="H626" s="543"/>
      <c r="I626" s="552">
        <v>74</v>
      </c>
      <c r="J626" s="544"/>
      <c r="K626" s="543"/>
      <c r="L626" s="544">
        <v>75.67</v>
      </c>
      <c r="M626" s="543"/>
      <c r="N626" s="547">
        <v>1539</v>
      </c>
    </row>
    <row r="627" spans="1:14" ht="67.5" x14ac:dyDescent="0.2">
      <c r="A627" s="541"/>
      <c r="B627" s="540" t="s">
        <v>845</v>
      </c>
      <c r="C627" s="594" t="s">
        <v>582</v>
      </c>
      <c r="D627" s="594"/>
      <c r="E627" s="594"/>
      <c r="F627" s="543" t="s">
        <v>697</v>
      </c>
      <c r="G627" s="552">
        <v>36</v>
      </c>
      <c r="H627" s="543"/>
      <c r="I627" s="552">
        <v>36</v>
      </c>
      <c r="J627" s="544"/>
      <c r="K627" s="543"/>
      <c r="L627" s="544">
        <v>36.81</v>
      </c>
      <c r="M627" s="543"/>
      <c r="N627" s="547">
        <v>749</v>
      </c>
    </row>
    <row r="628" spans="1:14" x14ac:dyDescent="0.2">
      <c r="A628" s="553"/>
      <c r="B628" s="554"/>
      <c r="C628" s="601" t="s">
        <v>536</v>
      </c>
      <c r="D628" s="601"/>
      <c r="E628" s="601"/>
      <c r="F628" s="535"/>
      <c r="G628" s="535"/>
      <c r="H628" s="535"/>
      <c r="I628" s="535"/>
      <c r="J628" s="537"/>
      <c r="K628" s="535"/>
      <c r="L628" s="537">
        <v>214.74</v>
      </c>
      <c r="M628" s="549"/>
      <c r="N628" s="538">
        <v>4368</v>
      </c>
    </row>
    <row r="629" spans="1:14" ht="22.5" x14ac:dyDescent="0.2">
      <c r="A629" s="533">
        <v>75</v>
      </c>
      <c r="B629" s="534" t="s">
        <v>850</v>
      </c>
      <c r="C629" s="601" t="s">
        <v>867</v>
      </c>
      <c r="D629" s="601"/>
      <c r="E629" s="601"/>
      <c r="F629" s="535" t="s">
        <v>851</v>
      </c>
      <c r="G629" s="535"/>
      <c r="H629" s="535"/>
      <c r="I629" s="556">
        <v>0.01</v>
      </c>
      <c r="J629" s="537"/>
      <c r="K629" s="535"/>
      <c r="L629" s="537"/>
      <c r="M629" s="535"/>
      <c r="N629" s="538"/>
    </row>
    <row r="630" spans="1:14" x14ac:dyDescent="0.2">
      <c r="A630" s="568"/>
      <c r="B630" s="508"/>
      <c r="C630" s="594" t="s">
        <v>544</v>
      </c>
      <c r="D630" s="594"/>
      <c r="E630" s="594"/>
      <c r="F630" s="594"/>
      <c r="G630" s="594"/>
      <c r="H630" s="594"/>
      <c r="I630" s="594"/>
      <c r="J630" s="594"/>
      <c r="K630" s="594"/>
      <c r="L630" s="594"/>
      <c r="M630" s="594"/>
      <c r="N630" s="602"/>
    </row>
    <row r="631" spans="1:14" ht="56.25" x14ac:dyDescent="0.2">
      <c r="A631" s="539"/>
      <c r="B631" s="540" t="s">
        <v>843</v>
      </c>
      <c r="C631" s="594" t="s">
        <v>580</v>
      </c>
      <c r="D631" s="594"/>
      <c r="E631" s="594"/>
      <c r="F631" s="594"/>
      <c r="G631" s="594"/>
      <c r="H631" s="594"/>
      <c r="I631" s="594"/>
      <c r="J631" s="594"/>
      <c r="K631" s="594"/>
      <c r="L631" s="594"/>
      <c r="M631" s="594"/>
      <c r="N631" s="602"/>
    </row>
    <row r="632" spans="1:14" x14ac:dyDescent="0.2">
      <c r="A632" s="541"/>
      <c r="B632" s="542">
        <v>1</v>
      </c>
      <c r="C632" s="594" t="s">
        <v>530</v>
      </c>
      <c r="D632" s="594"/>
      <c r="E632" s="594"/>
      <c r="F632" s="543"/>
      <c r="G632" s="543"/>
      <c r="H632" s="543"/>
      <c r="I632" s="543"/>
      <c r="J632" s="544">
        <v>209.76</v>
      </c>
      <c r="K632" s="545">
        <v>1.3</v>
      </c>
      <c r="L632" s="544">
        <v>2.73</v>
      </c>
      <c r="M632" s="546">
        <v>20.34</v>
      </c>
      <c r="N632" s="547">
        <v>56</v>
      </c>
    </row>
    <row r="633" spans="1:14" x14ac:dyDescent="0.2">
      <c r="A633" s="541"/>
      <c r="B633" s="540"/>
      <c r="C633" s="594" t="s">
        <v>531</v>
      </c>
      <c r="D633" s="594"/>
      <c r="E633" s="594"/>
      <c r="F633" s="543" t="s">
        <v>695</v>
      </c>
      <c r="G633" s="546">
        <v>12.96</v>
      </c>
      <c r="H633" s="545">
        <v>1.3</v>
      </c>
      <c r="I633" s="571">
        <v>0.16847999999999999</v>
      </c>
      <c r="J633" s="544"/>
      <c r="K633" s="543"/>
      <c r="L633" s="544"/>
      <c r="M633" s="543"/>
      <c r="N633" s="547"/>
    </row>
    <row r="634" spans="1:14" x14ac:dyDescent="0.2">
      <c r="A634" s="541"/>
      <c r="B634" s="540"/>
      <c r="C634" s="608" t="s">
        <v>532</v>
      </c>
      <c r="D634" s="608"/>
      <c r="E634" s="608"/>
      <c r="F634" s="549"/>
      <c r="G634" s="549"/>
      <c r="H634" s="549"/>
      <c r="I634" s="549"/>
      <c r="J634" s="550">
        <v>209.76</v>
      </c>
      <c r="K634" s="549"/>
      <c r="L634" s="550">
        <v>2.73</v>
      </c>
      <c r="M634" s="549"/>
      <c r="N634" s="551"/>
    </row>
    <row r="635" spans="1:14" x14ac:dyDescent="0.2">
      <c r="A635" s="541"/>
      <c r="B635" s="540"/>
      <c r="C635" s="594" t="s">
        <v>533</v>
      </c>
      <c r="D635" s="594"/>
      <c r="E635" s="594"/>
      <c r="F635" s="543"/>
      <c r="G635" s="543"/>
      <c r="H635" s="543"/>
      <c r="I635" s="543"/>
      <c r="J635" s="544"/>
      <c r="K635" s="543"/>
      <c r="L635" s="544">
        <v>2.73</v>
      </c>
      <c r="M635" s="543"/>
      <c r="N635" s="547">
        <v>56</v>
      </c>
    </row>
    <row r="636" spans="1:14" ht="67.5" x14ac:dyDescent="0.2">
      <c r="A636" s="541"/>
      <c r="B636" s="540" t="s">
        <v>844</v>
      </c>
      <c r="C636" s="594" t="s">
        <v>581</v>
      </c>
      <c r="D636" s="594"/>
      <c r="E636" s="594"/>
      <c r="F636" s="543" t="s">
        <v>697</v>
      </c>
      <c r="G636" s="552">
        <v>74</v>
      </c>
      <c r="H636" s="543"/>
      <c r="I636" s="552">
        <v>74</v>
      </c>
      <c r="J636" s="544"/>
      <c r="K636" s="543"/>
      <c r="L636" s="544">
        <v>2.02</v>
      </c>
      <c r="M636" s="543"/>
      <c r="N636" s="547">
        <v>41</v>
      </c>
    </row>
    <row r="637" spans="1:14" ht="67.5" x14ac:dyDescent="0.2">
      <c r="A637" s="541"/>
      <c r="B637" s="540" t="s">
        <v>845</v>
      </c>
      <c r="C637" s="594" t="s">
        <v>582</v>
      </c>
      <c r="D637" s="594"/>
      <c r="E637" s="594"/>
      <c r="F637" s="543" t="s">
        <v>697</v>
      </c>
      <c r="G637" s="552">
        <v>36</v>
      </c>
      <c r="H637" s="543"/>
      <c r="I637" s="552">
        <v>36</v>
      </c>
      <c r="J637" s="544"/>
      <c r="K637" s="543"/>
      <c r="L637" s="544">
        <v>0.98</v>
      </c>
      <c r="M637" s="543"/>
      <c r="N637" s="547">
        <v>20</v>
      </c>
    </row>
    <row r="638" spans="1:14" x14ac:dyDescent="0.2">
      <c r="A638" s="553"/>
      <c r="B638" s="554"/>
      <c r="C638" s="601" t="s">
        <v>536</v>
      </c>
      <c r="D638" s="601"/>
      <c r="E638" s="601"/>
      <c r="F638" s="535"/>
      <c r="G638" s="535"/>
      <c r="H638" s="535"/>
      <c r="I638" s="535"/>
      <c r="J638" s="537"/>
      <c r="K638" s="535"/>
      <c r="L638" s="537">
        <v>5.73</v>
      </c>
      <c r="M638" s="549"/>
      <c r="N638" s="538">
        <v>117</v>
      </c>
    </row>
    <row r="639" spans="1:14" ht="33.75" x14ac:dyDescent="0.2">
      <c r="A639" s="533">
        <v>76</v>
      </c>
      <c r="B639" s="534" t="s">
        <v>847</v>
      </c>
      <c r="C639" s="601" t="s">
        <v>868</v>
      </c>
      <c r="D639" s="601"/>
      <c r="E639" s="601"/>
      <c r="F639" s="535" t="s">
        <v>848</v>
      </c>
      <c r="G639" s="535"/>
      <c r="H639" s="535"/>
      <c r="I639" s="536">
        <v>1</v>
      </c>
      <c r="J639" s="537"/>
      <c r="K639" s="535"/>
      <c r="L639" s="537"/>
      <c r="M639" s="535"/>
      <c r="N639" s="538"/>
    </row>
    <row r="640" spans="1:14" ht="56.25" x14ac:dyDescent="0.2">
      <c r="A640" s="539"/>
      <c r="B640" s="540" t="s">
        <v>843</v>
      </c>
      <c r="C640" s="594" t="s">
        <v>580</v>
      </c>
      <c r="D640" s="594"/>
      <c r="E640" s="594"/>
      <c r="F640" s="594"/>
      <c r="G640" s="594"/>
      <c r="H640" s="594"/>
      <c r="I640" s="594"/>
      <c r="J640" s="594"/>
      <c r="K640" s="594"/>
      <c r="L640" s="594"/>
      <c r="M640" s="594"/>
      <c r="N640" s="602"/>
    </row>
    <row r="641" spans="1:14" x14ac:dyDescent="0.2">
      <c r="A641" s="541"/>
      <c r="B641" s="542">
        <v>1</v>
      </c>
      <c r="C641" s="594" t="s">
        <v>530</v>
      </c>
      <c r="D641" s="594"/>
      <c r="E641" s="594"/>
      <c r="F641" s="543"/>
      <c r="G641" s="543"/>
      <c r="H641" s="543"/>
      <c r="I641" s="543"/>
      <c r="J641" s="544">
        <v>19.75</v>
      </c>
      <c r="K641" s="545">
        <v>1.3</v>
      </c>
      <c r="L641" s="544">
        <v>25.68</v>
      </c>
      <c r="M641" s="546">
        <v>20.34</v>
      </c>
      <c r="N641" s="547">
        <v>522</v>
      </c>
    </row>
    <row r="642" spans="1:14" x14ac:dyDescent="0.2">
      <c r="A642" s="541"/>
      <c r="B642" s="540"/>
      <c r="C642" s="594" t="s">
        <v>531</v>
      </c>
      <c r="D642" s="594"/>
      <c r="E642" s="594"/>
      <c r="F642" s="543" t="s">
        <v>695</v>
      </c>
      <c r="G642" s="546">
        <v>1.22</v>
      </c>
      <c r="H642" s="545">
        <v>1.3</v>
      </c>
      <c r="I642" s="548">
        <v>1.5860000000000001</v>
      </c>
      <c r="J642" s="544"/>
      <c r="K642" s="543"/>
      <c r="L642" s="544"/>
      <c r="M642" s="543"/>
      <c r="N642" s="547"/>
    </row>
    <row r="643" spans="1:14" x14ac:dyDescent="0.2">
      <c r="A643" s="541"/>
      <c r="B643" s="540"/>
      <c r="C643" s="608" t="s">
        <v>532</v>
      </c>
      <c r="D643" s="608"/>
      <c r="E643" s="608"/>
      <c r="F643" s="549"/>
      <c r="G643" s="549"/>
      <c r="H643" s="549"/>
      <c r="I643" s="549"/>
      <c r="J643" s="550">
        <v>19.75</v>
      </c>
      <c r="K643" s="549"/>
      <c r="L643" s="550">
        <v>25.68</v>
      </c>
      <c r="M643" s="549"/>
      <c r="N643" s="551"/>
    </row>
    <row r="644" spans="1:14" x14ac:dyDescent="0.2">
      <c r="A644" s="541"/>
      <c r="B644" s="540"/>
      <c r="C644" s="594" t="s">
        <v>533</v>
      </c>
      <c r="D644" s="594"/>
      <c r="E644" s="594"/>
      <c r="F644" s="543"/>
      <c r="G644" s="543"/>
      <c r="H644" s="543"/>
      <c r="I644" s="543"/>
      <c r="J644" s="544"/>
      <c r="K644" s="543"/>
      <c r="L644" s="544">
        <v>25.68</v>
      </c>
      <c r="M644" s="543"/>
      <c r="N644" s="547">
        <v>522</v>
      </c>
    </row>
    <row r="645" spans="1:14" ht="67.5" x14ac:dyDescent="0.2">
      <c r="A645" s="541"/>
      <c r="B645" s="540" t="s">
        <v>844</v>
      </c>
      <c r="C645" s="594" t="s">
        <v>581</v>
      </c>
      <c r="D645" s="594"/>
      <c r="E645" s="594"/>
      <c r="F645" s="543" t="s">
        <v>697</v>
      </c>
      <c r="G645" s="552">
        <v>74</v>
      </c>
      <c r="H645" s="543"/>
      <c r="I645" s="552">
        <v>74</v>
      </c>
      <c r="J645" s="544"/>
      <c r="K645" s="543"/>
      <c r="L645" s="544">
        <v>19</v>
      </c>
      <c r="M645" s="543"/>
      <c r="N645" s="547">
        <v>386</v>
      </c>
    </row>
    <row r="646" spans="1:14" ht="67.5" x14ac:dyDescent="0.2">
      <c r="A646" s="541"/>
      <c r="B646" s="540" t="s">
        <v>845</v>
      </c>
      <c r="C646" s="594" t="s">
        <v>582</v>
      </c>
      <c r="D646" s="594"/>
      <c r="E646" s="594"/>
      <c r="F646" s="543" t="s">
        <v>697</v>
      </c>
      <c r="G646" s="552">
        <v>36</v>
      </c>
      <c r="H646" s="543"/>
      <c r="I646" s="552">
        <v>36</v>
      </c>
      <c r="J646" s="544"/>
      <c r="K646" s="543"/>
      <c r="L646" s="544">
        <v>9.24</v>
      </c>
      <c r="M646" s="543"/>
      <c r="N646" s="547">
        <v>188</v>
      </c>
    </row>
    <row r="647" spans="1:14" x14ac:dyDescent="0.2">
      <c r="A647" s="553"/>
      <c r="B647" s="554"/>
      <c r="C647" s="601" t="s">
        <v>536</v>
      </c>
      <c r="D647" s="601"/>
      <c r="E647" s="601"/>
      <c r="F647" s="535"/>
      <c r="G647" s="535"/>
      <c r="H647" s="535"/>
      <c r="I647" s="535"/>
      <c r="J647" s="537"/>
      <c r="K647" s="535"/>
      <c r="L647" s="537">
        <v>53.92</v>
      </c>
      <c r="M647" s="549"/>
      <c r="N647" s="538">
        <v>1096</v>
      </c>
    </row>
    <row r="648" spans="1:14" x14ac:dyDescent="0.2">
      <c r="A648" s="557"/>
      <c r="B648" s="554"/>
      <c r="C648" s="554"/>
      <c r="D648" s="554"/>
      <c r="E648" s="554"/>
      <c r="F648" s="557"/>
      <c r="G648" s="557"/>
      <c r="H648" s="557"/>
      <c r="I648" s="557"/>
      <c r="J648" s="561"/>
      <c r="K648" s="557"/>
      <c r="L648" s="561"/>
      <c r="M648" s="543"/>
      <c r="N648" s="561"/>
    </row>
    <row r="649" spans="1:14" x14ac:dyDescent="0.2">
      <c r="A649" s="562"/>
      <c r="B649" s="563"/>
      <c r="C649" s="601" t="s">
        <v>869</v>
      </c>
      <c r="D649" s="601"/>
      <c r="E649" s="601"/>
      <c r="F649" s="601"/>
      <c r="G649" s="601"/>
      <c r="H649" s="601"/>
      <c r="I649" s="601"/>
      <c r="J649" s="601"/>
      <c r="K649" s="601"/>
      <c r="L649" s="564">
        <v>4130.4399999999996</v>
      </c>
      <c r="M649" s="565"/>
      <c r="N649" s="566"/>
    </row>
    <row r="650" spans="1:14" x14ac:dyDescent="0.2">
      <c r="A650" s="501"/>
      <c r="B650" s="511"/>
      <c r="C650" s="511"/>
      <c r="D650" s="511"/>
      <c r="E650" s="511"/>
      <c r="F650" s="511"/>
      <c r="G650" s="511"/>
      <c r="H650" s="511"/>
      <c r="I650" s="511"/>
      <c r="J650" s="511"/>
      <c r="K650" s="511"/>
      <c r="L650" s="577"/>
      <c r="M650" s="578"/>
      <c r="N650" s="579"/>
    </row>
    <row r="651" spans="1:14" x14ac:dyDescent="0.2">
      <c r="A651" s="562"/>
      <c r="B651" s="563"/>
      <c r="C651" s="601" t="s">
        <v>595</v>
      </c>
      <c r="D651" s="601"/>
      <c r="E651" s="601"/>
      <c r="F651" s="601"/>
      <c r="G651" s="601"/>
      <c r="H651" s="601"/>
      <c r="I651" s="601"/>
      <c r="J651" s="601"/>
      <c r="K651" s="601"/>
      <c r="L651" s="564"/>
      <c r="M651" s="580"/>
      <c r="N651" s="566"/>
    </row>
    <row r="652" spans="1:14" x14ac:dyDescent="0.2">
      <c r="A652" s="581"/>
      <c r="B652" s="540"/>
      <c r="C652" s="594" t="s">
        <v>596</v>
      </c>
      <c r="D652" s="594"/>
      <c r="E652" s="594"/>
      <c r="F652" s="594"/>
      <c r="G652" s="594"/>
      <c r="H652" s="594"/>
      <c r="I652" s="594"/>
      <c r="J652" s="594"/>
      <c r="K652" s="594"/>
      <c r="L652" s="582">
        <v>33864.269999999997</v>
      </c>
      <c r="M652" s="583"/>
      <c r="N652" s="584">
        <v>332482</v>
      </c>
    </row>
    <row r="653" spans="1:14" x14ac:dyDescent="0.2">
      <c r="A653" s="581"/>
      <c r="B653" s="540"/>
      <c r="C653" s="594" t="s">
        <v>597</v>
      </c>
      <c r="D653" s="594"/>
      <c r="E653" s="594"/>
      <c r="F653" s="594"/>
      <c r="G653" s="594"/>
      <c r="H653" s="594"/>
      <c r="I653" s="594"/>
      <c r="J653" s="594"/>
      <c r="K653" s="594"/>
      <c r="L653" s="582"/>
      <c r="M653" s="583"/>
      <c r="N653" s="584"/>
    </row>
    <row r="654" spans="1:14" x14ac:dyDescent="0.2">
      <c r="A654" s="581"/>
      <c r="B654" s="540"/>
      <c r="C654" s="594" t="s">
        <v>598</v>
      </c>
      <c r="D654" s="594"/>
      <c r="E654" s="594"/>
      <c r="F654" s="594"/>
      <c r="G654" s="594"/>
      <c r="H654" s="594"/>
      <c r="I654" s="594"/>
      <c r="J654" s="594"/>
      <c r="K654" s="594"/>
      <c r="L654" s="582">
        <v>5154.82</v>
      </c>
      <c r="M654" s="583"/>
      <c r="N654" s="584">
        <v>104846</v>
      </c>
    </row>
    <row r="655" spans="1:14" x14ac:dyDescent="0.2">
      <c r="A655" s="581"/>
      <c r="B655" s="540"/>
      <c r="C655" s="594" t="s">
        <v>599</v>
      </c>
      <c r="D655" s="594"/>
      <c r="E655" s="594"/>
      <c r="F655" s="594"/>
      <c r="G655" s="594"/>
      <c r="H655" s="594"/>
      <c r="I655" s="594"/>
      <c r="J655" s="594"/>
      <c r="K655" s="594"/>
      <c r="L655" s="582">
        <v>6894.44</v>
      </c>
      <c r="M655" s="583"/>
      <c r="N655" s="584">
        <v>62729</v>
      </c>
    </row>
    <row r="656" spans="1:14" x14ac:dyDescent="0.2">
      <c r="A656" s="581"/>
      <c r="B656" s="540"/>
      <c r="C656" s="594" t="s">
        <v>600</v>
      </c>
      <c r="D656" s="594"/>
      <c r="E656" s="594"/>
      <c r="F656" s="594"/>
      <c r="G656" s="594"/>
      <c r="H656" s="594"/>
      <c r="I656" s="594"/>
      <c r="J656" s="594"/>
      <c r="K656" s="594"/>
      <c r="L656" s="582">
        <v>647.21</v>
      </c>
      <c r="M656" s="583"/>
      <c r="N656" s="584">
        <v>13164</v>
      </c>
    </row>
    <row r="657" spans="1:14" x14ac:dyDescent="0.2">
      <c r="A657" s="581"/>
      <c r="B657" s="540"/>
      <c r="C657" s="594" t="s">
        <v>601</v>
      </c>
      <c r="D657" s="594"/>
      <c r="E657" s="594"/>
      <c r="F657" s="594"/>
      <c r="G657" s="594"/>
      <c r="H657" s="594"/>
      <c r="I657" s="594"/>
      <c r="J657" s="594"/>
      <c r="K657" s="594"/>
      <c r="L657" s="582">
        <v>21815.01</v>
      </c>
      <c r="M657" s="583"/>
      <c r="N657" s="584">
        <v>164907</v>
      </c>
    </row>
    <row r="658" spans="1:14" x14ac:dyDescent="0.2">
      <c r="A658" s="581"/>
      <c r="B658" s="540"/>
      <c r="C658" s="594" t="s">
        <v>602</v>
      </c>
      <c r="D658" s="594"/>
      <c r="E658" s="594"/>
      <c r="F658" s="594"/>
      <c r="G658" s="594"/>
      <c r="H658" s="594"/>
      <c r="I658" s="594"/>
      <c r="J658" s="594"/>
      <c r="K658" s="594"/>
      <c r="L658" s="582">
        <v>28714.880000000001</v>
      </c>
      <c r="M658" s="583"/>
      <c r="N658" s="584">
        <v>309868</v>
      </c>
    </row>
    <row r="659" spans="1:14" x14ac:dyDescent="0.2">
      <c r="A659" s="581"/>
      <c r="B659" s="540"/>
      <c r="C659" s="594" t="s">
        <v>870</v>
      </c>
      <c r="D659" s="594"/>
      <c r="E659" s="594"/>
      <c r="F659" s="594"/>
      <c r="G659" s="594"/>
      <c r="H659" s="594"/>
      <c r="I659" s="594"/>
      <c r="J659" s="594"/>
      <c r="K659" s="594"/>
      <c r="L659" s="582">
        <v>28597.58</v>
      </c>
      <c r="M659" s="583"/>
      <c r="N659" s="584">
        <v>308838</v>
      </c>
    </row>
    <row r="660" spans="1:14" x14ac:dyDescent="0.2">
      <c r="A660" s="581"/>
      <c r="B660" s="540"/>
      <c r="C660" s="594" t="s">
        <v>613</v>
      </c>
      <c r="D660" s="594"/>
      <c r="E660" s="594"/>
      <c r="F660" s="594"/>
      <c r="G660" s="594"/>
      <c r="H660" s="594"/>
      <c r="I660" s="594"/>
      <c r="J660" s="594"/>
      <c r="K660" s="594"/>
      <c r="L660" s="582"/>
      <c r="M660" s="583"/>
      <c r="N660" s="584"/>
    </row>
    <row r="661" spans="1:14" x14ac:dyDescent="0.2">
      <c r="A661" s="581"/>
      <c r="B661" s="540"/>
      <c r="C661" s="594" t="s">
        <v>614</v>
      </c>
      <c r="D661" s="594"/>
      <c r="E661" s="594"/>
      <c r="F661" s="594"/>
      <c r="G661" s="594"/>
      <c r="H661" s="594"/>
      <c r="I661" s="594"/>
      <c r="J661" s="594"/>
      <c r="K661" s="594"/>
      <c r="L661" s="582">
        <v>2241.1999999999998</v>
      </c>
      <c r="M661" s="583"/>
      <c r="N661" s="584">
        <v>45585</v>
      </c>
    </row>
    <row r="662" spans="1:14" x14ac:dyDescent="0.2">
      <c r="A662" s="581"/>
      <c r="B662" s="540"/>
      <c r="C662" s="594" t="s">
        <v>871</v>
      </c>
      <c r="D662" s="594"/>
      <c r="E662" s="594"/>
      <c r="F662" s="594"/>
      <c r="G662" s="594"/>
      <c r="H662" s="594"/>
      <c r="I662" s="594"/>
      <c r="J662" s="594"/>
      <c r="K662" s="594"/>
      <c r="L662" s="582">
        <v>5200.3599999999997</v>
      </c>
      <c r="M662" s="583"/>
      <c r="N662" s="584">
        <v>47287</v>
      </c>
    </row>
    <row r="663" spans="1:14" x14ac:dyDescent="0.2">
      <c r="A663" s="581"/>
      <c r="B663" s="540"/>
      <c r="C663" s="594" t="s">
        <v>872</v>
      </c>
      <c r="D663" s="594"/>
      <c r="E663" s="594"/>
      <c r="F663" s="594"/>
      <c r="G663" s="594"/>
      <c r="H663" s="594"/>
      <c r="I663" s="594"/>
      <c r="J663" s="594"/>
      <c r="K663" s="594"/>
      <c r="L663" s="582">
        <v>502.82</v>
      </c>
      <c r="M663" s="583"/>
      <c r="N663" s="584">
        <v>10227</v>
      </c>
    </row>
    <row r="664" spans="1:14" x14ac:dyDescent="0.2">
      <c r="A664" s="581"/>
      <c r="B664" s="540"/>
      <c r="C664" s="594" t="s">
        <v>873</v>
      </c>
      <c r="D664" s="594"/>
      <c r="E664" s="594"/>
      <c r="F664" s="594"/>
      <c r="G664" s="594"/>
      <c r="H664" s="594"/>
      <c r="I664" s="594"/>
      <c r="J664" s="594"/>
      <c r="K664" s="594"/>
      <c r="L664" s="582">
        <v>16770.91</v>
      </c>
      <c r="M664" s="583"/>
      <c r="N664" s="584">
        <v>126774</v>
      </c>
    </row>
    <row r="665" spans="1:14" x14ac:dyDescent="0.2">
      <c r="A665" s="581"/>
      <c r="B665" s="540"/>
      <c r="C665" s="594" t="s">
        <v>615</v>
      </c>
      <c r="D665" s="594"/>
      <c r="E665" s="594"/>
      <c r="F665" s="594"/>
      <c r="G665" s="594"/>
      <c r="H665" s="594"/>
      <c r="I665" s="594"/>
      <c r="J665" s="594"/>
      <c r="K665" s="594"/>
      <c r="L665" s="582">
        <v>2805.02</v>
      </c>
      <c r="M665" s="583"/>
      <c r="N665" s="584">
        <v>57053</v>
      </c>
    </row>
    <row r="666" spans="1:14" x14ac:dyDescent="0.2">
      <c r="A666" s="581"/>
      <c r="B666" s="540"/>
      <c r="C666" s="594" t="s">
        <v>616</v>
      </c>
      <c r="D666" s="594"/>
      <c r="E666" s="594"/>
      <c r="F666" s="594"/>
      <c r="G666" s="594"/>
      <c r="H666" s="594"/>
      <c r="I666" s="594"/>
      <c r="J666" s="594"/>
      <c r="K666" s="594"/>
      <c r="L666" s="582">
        <v>1580.09</v>
      </c>
      <c r="M666" s="583"/>
      <c r="N666" s="584">
        <v>32139</v>
      </c>
    </row>
    <row r="667" spans="1:14" x14ac:dyDescent="0.2">
      <c r="A667" s="581"/>
      <c r="B667" s="540"/>
      <c r="C667" s="594" t="s">
        <v>874</v>
      </c>
      <c r="D667" s="594"/>
      <c r="E667" s="594"/>
      <c r="F667" s="594"/>
      <c r="G667" s="594"/>
      <c r="H667" s="594"/>
      <c r="I667" s="594"/>
      <c r="J667" s="594"/>
      <c r="K667" s="594"/>
      <c r="L667" s="582">
        <v>117.3</v>
      </c>
      <c r="M667" s="583"/>
      <c r="N667" s="584">
        <v>1030</v>
      </c>
    </row>
    <row r="668" spans="1:14" x14ac:dyDescent="0.2">
      <c r="A668" s="581"/>
      <c r="B668" s="540"/>
      <c r="C668" s="594" t="s">
        <v>609</v>
      </c>
      <c r="D668" s="594"/>
      <c r="E668" s="594"/>
      <c r="F668" s="594"/>
      <c r="G668" s="594"/>
      <c r="H668" s="594"/>
      <c r="I668" s="594"/>
      <c r="J668" s="594"/>
      <c r="K668" s="594"/>
      <c r="L668" s="582">
        <v>9182.49</v>
      </c>
      <c r="M668" s="583"/>
      <c r="N668" s="584">
        <v>104649</v>
      </c>
    </row>
    <row r="669" spans="1:14" x14ac:dyDescent="0.2">
      <c r="A669" s="581"/>
      <c r="B669" s="540"/>
      <c r="C669" s="594" t="s">
        <v>597</v>
      </c>
      <c r="D669" s="594"/>
      <c r="E669" s="594"/>
      <c r="F669" s="594"/>
      <c r="G669" s="594"/>
      <c r="H669" s="594"/>
      <c r="I669" s="594"/>
      <c r="J669" s="594"/>
      <c r="K669" s="594"/>
      <c r="L669" s="582"/>
      <c r="M669" s="583"/>
      <c r="N669" s="584"/>
    </row>
    <row r="670" spans="1:14" x14ac:dyDescent="0.2">
      <c r="A670" s="581"/>
      <c r="B670" s="540"/>
      <c r="C670" s="594" t="s">
        <v>603</v>
      </c>
      <c r="D670" s="594"/>
      <c r="E670" s="594"/>
      <c r="F670" s="594"/>
      <c r="G670" s="594"/>
      <c r="H670" s="594"/>
      <c r="I670" s="594"/>
      <c r="J670" s="594"/>
      <c r="K670" s="594"/>
      <c r="L670" s="582">
        <v>946.74</v>
      </c>
      <c r="M670" s="583"/>
      <c r="N670" s="584">
        <v>19257</v>
      </c>
    </row>
    <row r="671" spans="1:14" x14ac:dyDescent="0.2">
      <c r="A671" s="581"/>
      <c r="B671" s="540"/>
      <c r="C671" s="594" t="s">
        <v>604</v>
      </c>
      <c r="D671" s="594"/>
      <c r="E671" s="594"/>
      <c r="F671" s="594"/>
      <c r="G671" s="594"/>
      <c r="H671" s="594"/>
      <c r="I671" s="594"/>
      <c r="J671" s="594"/>
      <c r="K671" s="594"/>
      <c r="L671" s="582">
        <v>1576.78</v>
      </c>
      <c r="M671" s="583"/>
      <c r="N671" s="584">
        <v>14412</v>
      </c>
    </row>
    <row r="672" spans="1:14" x14ac:dyDescent="0.2">
      <c r="A672" s="581"/>
      <c r="B672" s="540"/>
      <c r="C672" s="594" t="s">
        <v>605</v>
      </c>
      <c r="D672" s="594"/>
      <c r="E672" s="594"/>
      <c r="F672" s="594"/>
      <c r="G672" s="594"/>
      <c r="H672" s="594"/>
      <c r="I672" s="594"/>
      <c r="J672" s="594"/>
      <c r="K672" s="594"/>
      <c r="L672" s="582">
        <v>144.38999999999999</v>
      </c>
      <c r="M672" s="583"/>
      <c r="N672" s="584">
        <v>2937</v>
      </c>
    </row>
    <row r="673" spans="1:14" x14ac:dyDescent="0.2">
      <c r="A673" s="581"/>
      <c r="B673" s="540"/>
      <c r="C673" s="594" t="s">
        <v>606</v>
      </c>
      <c r="D673" s="594"/>
      <c r="E673" s="594"/>
      <c r="F673" s="594"/>
      <c r="G673" s="594"/>
      <c r="H673" s="594"/>
      <c r="I673" s="594"/>
      <c r="J673" s="594"/>
      <c r="K673" s="594"/>
      <c r="L673" s="582">
        <v>5044.1000000000004</v>
      </c>
      <c r="M673" s="583"/>
      <c r="N673" s="584">
        <v>38133</v>
      </c>
    </row>
    <row r="674" spans="1:14" x14ac:dyDescent="0.2">
      <c r="A674" s="581"/>
      <c r="B674" s="540"/>
      <c r="C674" s="594" t="s">
        <v>607</v>
      </c>
      <c r="D674" s="594"/>
      <c r="E674" s="594"/>
      <c r="F674" s="594"/>
      <c r="G674" s="594"/>
      <c r="H674" s="594"/>
      <c r="I674" s="594"/>
      <c r="J674" s="594"/>
      <c r="K674" s="594"/>
      <c r="L674" s="582">
        <v>1058.4000000000001</v>
      </c>
      <c r="M674" s="583"/>
      <c r="N674" s="584">
        <v>21528</v>
      </c>
    </row>
    <row r="675" spans="1:14" x14ac:dyDescent="0.2">
      <c r="A675" s="581"/>
      <c r="B675" s="540"/>
      <c r="C675" s="594" t="s">
        <v>608</v>
      </c>
      <c r="D675" s="594"/>
      <c r="E675" s="594"/>
      <c r="F675" s="594"/>
      <c r="G675" s="594"/>
      <c r="H675" s="594"/>
      <c r="I675" s="594"/>
      <c r="J675" s="594"/>
      <c r="K675" s="594"/>
      <c r="L675" s="582">
        <v>556.47</v>
      </c>
      <c r="M675" s="583"/>
      <c r="N675" s="584">
        <v>11319</v>
      </c>
    </row>
    <row r="676" spans="1:14" x14ac:dyDescent="0.2">
      <c r="A676" s="581"/>
      <c r="B676" s="540"/>
      <c r="C676" s="594" t="s">
        <v>610</v>
      </c>
      <c r="D676" s="594"/>
      <c r="E676" s="594"/>
      <c r="F676" s="594"/>
      <c r="G676" s="594"/>
      <c r="H676" s="594"/>
      <c r="I676" s="594"/>
      <c r="J676" s="594"/>
      <c r="K676" s="594"/>
      <c r="L676" s="582">
        <v>245081.93</v>
      </c>
      <c r="M676" s="583"/>
      <c r="N676" s="584">
        <v>1509705</v>
      </c>
    </row>
    <row r="677" spans="1:14" x14ac:dyDescent="0.2">
      <c r="A677" s="581"/>
      <c r="B677" s="540"/>
      <c r="C677" s="594" t="s">
        <v>611</v>
      </c>
      <c r="D677" s="594"/>
      <c r="E677" s="594"/>
      <c r="F677" s="594"/>
      <c r="G677" s="594"/>
      <c r="H677" s="594"/>
      <c r="I677" s="594"/>
      <c r="J677" s="594"/>
      <c r="K677" s="594"/>
      <c r="L677" s="582">
        <v>4130.4399999999996</v>
      </c>
      <c r="M677" s="583"/>
      <c r="N677" s="584">
        <v>84007</v>
      </c>
    </row>
    <row r="678" spans="1:14" x14ac:dyDescent="0.2">
      <c r="A678" s="581"/>
      <c r="B678" s="540"/>
      <c r="C678" s="594" t="s">
        <v>612</v>
      </c>
      <c r="D678" s="594"/>
      <c r="E678" s="594"/>
      <c r="F678" s="594"/>
      <c r="G678" s="594"/>
      <c r="H678" s="594"/>
      <c r="I678" s="594"/>
      <c r="J678" s="594"/>
      <c r="K678" s="594"/>
      <c r="L678" s="582">
        <v>4130.4399999999996</v>
      </c>
      <c r="M678" s="583"/>
      <c r="N678" s="584">
        <v>84007</v>
      </c>
    </row>
    <row r="679" spans="1:14" x14ac:dyDescent="0.2">
      <c r="A679" s="581"/>
      <c r="B679" s="540"/>
      <c r="C679" s="594" t="s">
        <v>613</v>
      </c>
      <c r="D679" s="594"/>
      <c r="E679" s="594"/>
      <c r="F679" s="594"/>
      <c r="G679" s="594"/>
      <c r="H679" s="594"/>
      <c r="I679" s="594"/>
      <c r="J679" s="594"/>
      <c r="K679" s="594"/>
      <c r="L679" s="582"/>
      <c r="M679" s="583"/>
      <c r="N679" s="584"/>
    </row>
    <row r="680" spans="1:14" x14ac:dyDescent="0.2">
      <c r="A680" s="581"/>
      <c r="B680" s="540"/>
      <c r="C680" s="594" t="s">
        <v>614</v>
      </c>
      <c r="D680" s="594"/>
      <c r="E680" s="594"/>
      <c r="F680" s="594"/>
      <c r="G680" s="594"/>
      <c r="H680" s="594"/>
      <c r="I680" s="594"/>
      <c r="J680" s="594"/>
      <c r="K680" s="594"/>
      <c r="L680" s="582">
        <v>1966.88</v>
      </c>
      <c r="M680" s="583"/>
      <c r="N680" s="584">
        <v>40004</v>
      </c>
    </row>
    <row r="681" spans="1:14" x14ac:dyDescent="0.2">
      <c r="A681" s="581"/>
      <c r="B681" s="540"/>
      <c r="C681" s="594" t="s">
        <v>615</v>
      </c>
      <c r="D681" s="594"/>
      <c r="E681" s="594"/>
      <c r="F681" s="594"/>
      <c r="G681" s="594"/>
      <c r="H681" s="594"/>
      <c r="I681" s="594"/>
      <c r="J681" s="594"/>
      <c r="K681" s="594"/>
      <c r="L681" s="582">
        <v>1455.49</v>
      </c>
      <c r="M681" s="583"/>
      <c r="N681" s="584">
        <v>29601</v>
      </c>
    </row>
    <row r="682" spans="1:14" x14ac:dyDescent="0.2">
      <c r="A682" s="581"/>
      <c r="B682" s="540"/>
      <c r="C682" s="594" t="s">
        <v>616</v>
      </c>
      <c r="D682" s="594"/>
      <c r="E682" s="594"/>
      <c r="F682" s="594"/>
      <c r="G682" s="594"/>
      <c r="H682" s="594"/>
      <c r="I682" s="594"/>
      <c r="J682" s="594"/>
      <c r="K682" s="594"/>
      <c r="L682" s="582">
        <v>708.07</v>
      </c>
      <c r="M682" s="583"/>
      <c r="N682" s="584">
        <v>14402</v>
      </c>
    </row>
    <row r="683" spans="1:14" x14ac:dyDescent="0.2">
      <c r="A683" s="581"/>
      <c r="B683" s="540"/>
      <c r="C683" s="594" t="s">
        <v>617</v>
      </c>
      <c r="D683" s="594"/>
      <c r="E683" s="594"/>
      <c r="F683" s="594"/>
      <c r="G683" s="594"/>
      <c r="H683" s="594"/>
      <c r="I683" s="594"/>
      <c r="J683" s="594"/>
      <c r="K683" s="594"/>
      <c r="L683" s="582">
        <v>287109.74</v>
      </c>
      <c r="M683" s="583"/>
      <c r="N683" s="584">
        <v>2008229</v>
      </c>
    </row>
    <row r="684" spans="1:14" x14ac:dyDescent="0.2">
      <c r="A684" s="581"/>
      <c r="B684" s="540"/>
      <c r="C684" s="594" t="s">
        <v>618</v>
      </c>
      <c r="D684" s="594"/>
      <c r="E684" s="594"/>
      <c r="F684" s="594"/>
      <c r="G684" s="594"/>
      <c r="H684" s="594"/>
      <c r="I684" s="594"/>
      <c r="J684" s="594"/>
      <c r="K684" s="594"/>
      <c r="L684" s="582">
        <v>5802.03</v>
      </c>
      <c r="M684" s="583"/>
      <c r="N684" s="584">
        <v>118010</v>
      </c>
    </row>
    <row r="685" spans="1:14" x14ac:dyDescent="0.2">
      <c r="A685" s="581"/>
      <c r="B685" s="540"/>
      <c r="C685" s="594" t="s">
        <v>619</v>
      </c>
      <c r="D685" s="594"/>
      <c r="E685" s="594"/>
      <c r="F685" s="594"/>
      <c r="G685" s="594"/>
      <c r="H685" s="594"/>
      <c r="I685" s="594"/>
      <c r="J685" s="594"/>
      <c r="K685" s="594"/>
      <c r="L685" s="582">
        <v>5318.91</v>
      </c>
      <c r="M685" s="583"/>
      <c r="N685" s="584">
        <v>108182</v>
      </c>
    </row>
    <row r="686" spans="1:14" x14ac:dyDescent="0.2">
      <c r="A686" s="581"/>
      <c r="B686" s="540"/>
      <c r="C686" s="594" t="s">
        <v>620</v>
      </c>
      <c r="D686" s="594"/>
      <c r="E686" s="594"/>
      <c r="F686" s="594"/>
      <c r="G686" s="594"/>
      <c r="H686" s="594"/>
      <c r="I686" s="594"/>
      <c r="J686" s="594"/>
      <c r="K686" s="594"/>
      <c r="L686" s="582">
        <v>2844.63</v>
      </c>
      <c r="M686" s="583"/>
      <c r="N686" s="584">
        <v>57860</v>
      </c>
    </row>
    <row r="687" spans="1:14" x14ac:dyDescent="0.2">
      <c r="A687" s="581"/>
      <c r="B687" s="540"/>
      <c r="C687" s="594" t="s">
        <v>621</v>
      </c>
      <c r="D687" s="594"/>
      <c r="E687" s="594"/>
      <c r="F687" s="594"/>
      <c r="G687" s="594"/>
      <c r="H687" s="594"/>
      <c r="I687" s="594"/>
      <c r="J687" s="594"/>
      <c r="K687" s="594"/>
      <c r="L687" s="582">
        <v>37897.370000000003</v>
      </c>
      <c r="M687" s="583"/>
      <c r="N687" s="584">
        <v>414517</v>
      </c>
    </row>
    <row r="688" spans="1:14" x14ac:dyDescent="0.2">
      <c r="A688" s="581"/>
      <c r="B688" s="540"/>
      <c r="C688" s="594" t="s">
        <v>622</v>
      </c>
      <c r="D688" s="594"/>
      <c r="E688" s="594"/>
      <c r="F688" s="594"/>
      <c r="G688" s="594"/>
      <c r="H688" s="594"/>
      <c r="I688" s="594"/>
      <c r="J688" s="594"/>
      <c r="K688" s="594"/>
      <c r="L688" s="582">
        <v>1212.72</v>
      </c>
      <c r="M688" s="583"/>
      <c r="N688" s="584">
        <v>13265</v>
      </c>
    </row>
    <row r="689" spans="1:14" x14ac:dyDescent="0.2">
      <c r="A689" s="581"/>
      <c r="B689" s="540"/>
      <c r="C689" s="594" t="s">
        <v>617</v>
      </c>
      <c r="D689" s="594"/>
      <c r="E689" s="594"/>
      <c r="F689" s="594"/>
      <c r="G689" s="594"/>
      <c r="H689" s="594"/>
      <c r="I689" s="594"/>
      <c r="J689" s="594"/>
      <c r="K689" s="594"/>
      <c r="L689" s="582">
        <v>39110.089999999997</v>
      </c>
      <c r="M689" s="583"/>
      <c r="N689" s="584">
        <v>427782</v>
      </c>
    </row>
    <row r="690" spans="1:14" x14ac:dyDescent="0.2">
      <c r="A690" s="581"/>
      <c r="B690" s="540"/>
      <c r="C690" s="594" t="s">
        <v>875</v>
      </c>
      <c r="D690" s="594"/>
      <c r="E690" s="594"/>
      <c r="F690" s="594"/>
      <c r="G690" s="594"/>
      <c r="H690" s="594"/>
      <c r="I690" s="594"/>
      <c r="J690" s="594"/>
      <c r="K690" s="594"/>
      <c r="L690" s="582">
        <v>17299.349999999999</v>
      </c>
      <c r="M690" s="583"/>
      <c r="N690" s="584">
        <v>121290</v>
      </c>
    </row>
    <row r="691" spans="1:14" x14ac:dyDescent="0.2">
      <c r="A691" s="581"/>
      <c r="B691" s="540"/>
      <c r="C691" s="594" t="s">
        <v>617</v>
      </c>
      <c r="D691" s="594"/>
      <c r="E691" s="594"/>
      <c r="F691" s="594"/>
      <c r="G691" s="594"/>
      <c r="H691" s="594"/>
      <c r="I691" s="594"/>
      <c r="J691" s="594"/>
      <c r="K691" s="594"/>
      <c r="L691" s="582">
        <v>56409.440000000002</v>
      </c>
      <c r="M691" s="583"/>
      <c r="N691" s="584">
        <v>549072</v>
      </c>
    </row>
    <row r="692" spans="1:14" x14ac:dyDescent="0.2">
      <c r="A692" s="581"/>
      <c r="B692" s="540"/>
      <c r="C692" s="594" t="s">
        <v>623</v>
      </c>
      <c r="D692" s="594"/>
      <c r="E692" s="594"/>
      <c r="F692" s="594"/>
      <c r="G692" s="594"/>
      <c r="H692" s="594"/>
      <c r="I692" s="594"/>
      <c r="J692" s="594"/>
      <c r="K692" s="594"/>
      <c r="L692" s="582">
        <v>305621.81</v>
      </c>
      <c r="M692" s="583"/>
      <c r="N692" s="584">
        <v>2142784</v>
      </c>
    </row>
    <row r="693" spans="1:14" x14ac:dyDescent="0.2">
      <c r="A693" s="581"/>
      <c r="B693" s="540"/>
      <c r="C693" s="594" t="s">
        <v>624</v>
      </c>
      <c r="D693" s="594"/>
      <c r="E693" s="594"/>
      <c r="F693" s="594"/>
      <c r="G693" s="594"/>
      <c r="H693" s="594"/>
      <c r="I693" s="594"/>
      <c r="J693" s="594"/>
      <c r="K693" s="594"/>
      <c r="L693" s="582">
        <v>9168.65</v>
      </c>
      <c r="M693" s="583"/>
      <c r="N693" s="584">
        <v>64284</v>
      </c>
    </row>
    <row r="694" spans="1:14" x14ac:dyDescent="0.2">
      <c r="A694" s="581"/>
      <c r="B694" s="540"/>
      <c r="C694" s="594" t="s">
        <v>625</v>
      </c>
      <c r="D694" s="594"/>
      <c r="E694" s="594"/>
      <c r="F694" s="594"/>
      <c r="G694" s="594"/>
      <c r="H694" s="594"/>
      <c r="I694" s="594"/>
      <c r="J694" s="594"/>
      <c r="K694" s="594"/>
      <c r="L694" s="582">
        <v>314790.46000000002</v>
      </c>
      <c r="M694" s="583"/>
      <c r="N694" s="584">
        <v>2207068</v>
      </c>
    </row>
    <row r="695" spans="1:14" x14ac:dyDescent="0.2">
      <c r="A695" s="581"/>
      <c r="B695" s="540"/>
      <c r="C695" s="594" t="s">
        <v>626</v>
      </c>
      <c r="D695" s="594"/>
      <c r="E695" s="594"/>
      <c r="F695" s="594"/>
      <c r="G695" s="594"/>
      <c r="H695" s="594"/>
      <c r="I695" s="594"/>
      <c r="J695" s="594"/>
      <c r="K695" s="594"/>
      <c r="L695" s="582">
        <v>62958.09</v>
      </c>
      <c r="M695" s="583"/>
      <c r="N695" s="585">
        <v>441413.6</v>
      </c>
    </row>
    <row r="696" spans="1:14" x14ac:dyDescent="0.2">
      <c r="A696" s="581"/>
      <c r="B696" s="561"/>
      <c r="C696" s="612" t="s">
        <v>627</v>
      </c>
      <c r="D696" s="612"/>
      <c r="E696" s="612"/>
      <c r="F696" s="612"/>
      <c r="G696" s="612"/>
      <c r="H696" s="612"/>
      <c r="I696" s="612"/>
      <c r="J696" s="612"/>
      <c r="K696" s="612"/>
      <c r="L696" s="586">
        <v>377748.55</v>
      </c>
      <c r="M696" s="504"/>
      <c r="N696" s="587">
        <v>2648481.6</v>
      </c>
    </row>
    <row r="697" spans="1:14" x14ac:dyDescent="0.2">
      <c r="A697" s="501"/>
      <c r="B697" s="561"/>
      <c r="C697" s="554"/>
      <c r="D697" s="554"/>
      <c r="E697" s="554"/>
      <c r="F697" s="554"/>
      <c r="G697" s="554"/>
      <c r="H697" s="554"/>
      <c r="I697" s="554"/>
      <c r="J697" s="554"/>
      <c r="K697" s="554"/>
      <c r="L697" s="586"/>
      <c r="M697" s="588"/>
      <c r="N697" s="589"/>
    </row>
    <row r="698" spans="1:14" x14ac:dyDescent="0.2">
      <c r="A698" s="590"/>
      <c r="B698" s="590"/>
      <c r="C698" s="590"/>
      <c r="D698" s="590"/>
      <c r="E698" s="590"/>
      <c r="F698" s="590"/>
      <c r="G698" s="590"/>
      <c r="H698" s="590"/>
      <c r="I698" s="590"/>
      <c r="J698" s="590"/>
      <c r="K698" s="590"/>
      <c r="L698" s="590"/>
      <c r="M698" s="590"/>
      <c r="N698" s="590"/>
    </row>
    <row r="699" spans="1:14" x14ac:dyDescent="0.2">
      <c r="A699" s="501"/>
      <c r="B699" s="591" t="s">
        <v>876</v>
      </c>
      <c r="C699" s="613"/>
      <c r="D699" s="613"/>
      <c r="E699" s="613"/>
      <c r="F699" s="613"/>
      <c r="G699" s="613"/>
      <c r="H699" s="613"/>
      <c r="I699" s="613"/>
      <c r="J699" s="613"/>
      <c r="K699" s="613"/>
      <c r="L699" s="613"/>
      <c r="M699" s="501"/>
      <c r="N699" s="501"/>
    </row>
    <row r="700" spans="1:14" x14ac:dyDescent="0.2">
      <c r="A700" s="501"/>
      <c r="B700" s="503"/>
      <c r="C700" s="614" t="s">
        <v>877</v>
      </c>
      <c r="D700" s="614"/>
      <c r="E700" s="614"/>
      <c r="F700" s="614"/>
      <c r="G700" s="614"/>
      <c r="H700" s="614"/>
      <c r="I700" s="614"/>
      <c r="J700" s="614"/>
      <c r="K700" s="614"/>
      <c r="L700" s="614"/>
      <c r="M700" s="501"/>
      <c r="N700" s="501"/>
    </row>
    <row r="701" spans="1:14" x14ac:dyDescent="0.2">
      <c r="A701" s="501"/>
      <c r="B701" s="591" t="s">
        <v>878</v>
      </c>
      <c r="C701" s="613"/>
      <c r="D701" s="613"/>
      <c r="E701" s="613"/>
      <c r="F701" s="613"/>
      <c r="G701" s="613"/>
      <c r="H701" s="613"/>
      <c r="I701" s="613"/>
      <c r="J701" s="613"/>
      <c r="K701" s="613"/>
      <c r="L701" s="613"/>
      <c r="M701" s="501"/>
      <c r="N701" s="501"/>
    </row>
    <row r="702" spans="1:14" x14ac:dyDescent="0.2">
      <c r="A702" s="501"/>
      <c r="B702" s="501"/>
      <c r="C702" s="614" t="s">
        <v>877</v>
      </c>
      <c r="D702" s="614"/>
      <c r="E702" s="614"/>
      <c r="F702" s="614"/>
      <c r="G702" s="614"/>
      <c r="H702" s="614"/>
      <c r="I702" s="614"/>
      <c r="J702" s="614"/>
      <c r="K702" s="614"/>
      <c r="L702" s="614"/>
      <c r="M702" s="501"/>
      <c r="N702" s="501"/>
    </row>
    <row r="703" spans="1:14" x14ac:dyDescent="0.2">
      <c r="A703" s="501"/>
      <c r="B703" s="591" t="s">
        <v>878</v>
      </c>
      <c r="C703" s="613"/>
      <c r="D703" s="613"/>
      <c r="E703" s="613"/>
      <c r="F703" s="613"/>
      <c r="G703" s="613"/>
      <c r="H703" s="613"/>
      <c r="I703" s="613"/>
      <c r="J703" s="613"/>
      <c r="K703" s="613"/>
      <c r="L703" s="613"/>
      <c r="M703" s="501"/>
      <c r="N703" s="501"/>
    </row>
    <row r="704" spans="1:14" x14ac:dyDescent="0.2">
      <c r="A704" s="501"/>
      <c r="B704" s="501"/>
      <c r="C704" s="614" t="s">
        <v>877</v>
      </c>
      <c r="D704" s="614"/>
      <c r="E704" s="614"/>
      <c r="F704" s="614"/>
      <c r="G704" s="614"/>
      <c r="H704" s="614"/>
      <c r="I704" s="614"/>
      <c r="J704" s="614"/>
      <c r="K704" s="614"/>
      <c r="L704" s="614"/>
      <c r="M704" s="501"/>
      <c r="N704" s="501"/>
    </row>
  </sheetData>
  <mergeCells count="657">
    <mergeCell ref="C694:K694"/>
    <mergeCell ref="C695:K695"/>
    <mergeCell ref="C696:K696"/>
    <mergeCell ref="C703:L703"/>
    <mergeCell ref="C704:L704"/>
    <mergeCell ref="C689:K689"/>
    <mergeCell ref="C690:K690"/>
    <mergeCell ref="C691:K691"/>
    <mergeCell ref="C692:K692"/>
    <mergeCell ref="C693:K693"/>
    <mergeCell ref="C699:L699"/>
    <mergeCell ref="C701:L701"/>
    <mergeCell ref="C700:L700"/>
    <mergeCell ref="C702:L702"/>
    <mergeCell ref="C684:K684"/>
    <mergeCell ref="C685:K685"/>
    <mergeCell ref="C686:K686"/>
    <mergeCell ref="C687:K687"/>
    <mergeCell ref="C688:K688"/>
    <mergeCell ref="C679:K679"/>
    <mergeCell ref="C680:K680"/>
    <mergeCell ref="C681:K681"/>
    <mergeCell ref="C682:K682"/>
    <mergeCell ref="C683:K683"/>
    <mergeCell ref="C674:K674"/>
    <mergeCell ref="C675:K675"/>
    <mergeCell ref="C676:K676"/>
    <mergeCell ref="C677:K677"/>
    <mergeCell ref="C678:K678"/>
    <mergeCell ref="C669:K669"/>
    <mergeCell ref="C670:K670"/>
    <mergeCell ref="C671:K671"/>
    <mergeCell ref="C672:K672"/>
    <mergeCell ref="C673:K673"/>
    <mergeCell ref="C664:K664"/>
    <mergeCell ref="C665:K665"/>
    <mergeCell ref="C666:K666"/>
    <mergeCell ref="C667:K667"/>
    <mergeCell ref="C668:K668"/>
    <mergeCell ref="C659:K659"/>
    <mergeCell ref="C660:K660"/>
    <mergeCell ref="C661:K661"/>
    <mergeCell ref="C662:K662"/>
    <mergeCell ref="C663:K663"/>
    <mergeCell ref="C654:K654"/>
    <mergeCell ref="C655:K655"/>
    <mergeCell ref="C656:K656"/>
    <mergeCell ref="C657:K657"/>
    <mergeCell ref="C658:K658"/>
    <mergeCell ref="C647:E647"/>
    <mergeCell ref="C649:K649"/>
    <mergeCell ref="C651:K651"/>
    <mergeCell ref="C652:K652"/>
    <mergeCell ref="C653:K653"/>
    <mergeCell ref="C642:E642"/>
    <mergeCell ref="C643:E643"/>
    <mergeCell ref="C644:E644"/>
    <mergeCell ref="C645:E645"/>
    <mergeCell ref="C646:E646"/>
    <mergeCell ref="C637:E637"/>
    <mergeCell ref="C638:E638"/>
    <mergeCell ref="C639:E639"/>
    <mergeCell ref="C640:N640"/>
    <mergeCell ref="C641:E641"/>
    <mergeCell ref="C632:E632"/>
    <mergeCell ref="C633:E633"/>
    <mergeCell ref="C634:E634"/>
    <mergeCell ref="C635:E635"/>
    <mergeCell ref="C636:E636"/>
    <mergeCell ref="C627:E627"/>
    <mergeCell ref="C628:E628"/>
    <mergeCell ref="C629:E629"/>
    <mergeCell ref="C630:N630"/>
    <mergeCell ref="C631:N631"/>
    <mergeCell ref="C622:E622"/>
    <mergeCell ref="C623:E623"/>
    <mergeCell ref="C624:E624"/>
    <mergeCell ref="C625:E625"/>
    <mergeCell ref="C626:E626"/>
    <mergeCell ref="C617:E617"/>
    <mergeCell ref="C618:E618"/>
    <mergeCell ref="C619:E619"/>
    <mergeCell ref="C620:E620"/>
    <mergeCell ref="C621:N621"/>
    <mergeCell ref="C612:N612"/>
    <mergeCell ref="C613:E613"/>
    <mergeCell ref="C614:E614"/>
    <mergeCell ref="C615:E615"/>
    <mergeCell ref="C616:E616"/>
    <mergeCell ref="C607:E607"/>
    <mergeCell ref="C608:E608"/>
    <mergeCell ref="C609:E609"/>
    <mergeCell ref="C610:E610"/>
    <mergeCell ref="C611:E611"/>
    <mergeCell ref="C602:E602"/>
    <mergeCell ref="C603:N603"/>
    <mergeCell ref="C604:E604"/>
    <mergeCell ref="C605:E605"/>
    <mergeCell ref="C606:E606"/>
    <mergeCell ref="C597:E597"/>
    <mergeCell ref="C598:E598"/>
    <mergeCell ref="C599:E599"/>
    <mergeCell ref="C600:E600"/>
    <mergeCell ref="C601:E601"/>
    <mergeCell ref="C592:E592"/>
    <mergeCell ref="C593:E593"/>
    <mergeCell ref="C594:N594"/>
    <mergeCell ref="C595:E595"/>
    <mergeCell ref="C596:E596"/>
    <mergeCell ref="C587:E587"/>
    <mergeCell ref="C588:E588"/>
    <mergeCell ref="C589:E589"/>
    <mergeCell ref="C590:E590"/>
    <mergeCell ref="C591:E591"/>
    <mergeCell ref="C582:E582"/>
    <mergeCell ref="C583:E583"/>
    <mergeCell ref="C584:E584"/>
    <mergeCell ref="C585:N585"/>
    <mergeCell ref="C586:E586"/>
    <mergeCell ref="C577:E577"/>
    <mergeCell ref="C578:E578"/>
    <mergeCell ref="C579:E579"/>
    <mergeCell ref="C580:E580"/>
    <mergeCell ref="C581:E581"/>
    <mergeCell ref="C572:E572"/>
    <mergeCell ref="C573:E573"/>
    <mergeCell ref="C574:E574"/>
    <mergeCell ref="C575:E575"/>
    <mergeCell ref="C576:N576"/>
    <mergeCell ref="C567:N567"/>
    <mergeCell ref="C568:E568"/>
    <mergeCell ref="C569:E569"/>
    <mergeCell ref="C570:E570"/>
    <mergeCell ref="C571:E571"/>
    <mergeCell ref="C562:E562"/>
    <mergeCell ref="C563:E563"/>
    <mergeCell ref="C564:E564"/>
    <mergeCell ref="C565:E565"/>
    <mergeCell ref="C566:E566"/>
    <mergeCell ref="C557:E557"/>
    <mergeCell ref="C558:N558"/>
    <mergeCell ref="C559:E559"/>
    <mergeCell ref="C560:E560"/>
    <mergeCell ref="C561:E561"/>
    <mergeCell ref="C552:E552"/>
    <mergeCell ref="C553:E553"/>
    <mergeCell ref="C554:E554"/>
    <mergeCell ref="C555:E555"/>
    <mergeCell ref="C556:E556"/>
    <mergeCell ref="C547:E547"/>
    <mergeCell ref="C548:E548"/>
    <mergeCell ref="C549:N549"/>
    <mergeCell ref="C550:E550"/>
    <mergeCell ref="C551:E551"/>
    <mergeCell ref="C542:E542"/>
    <mergeCell ref="C543:E543"/>
    <mergeCell ref="C544:E544"/>
    <mergeCell ref="C545:E545"/>
    <mergeCell ref="C546:E546"/>
    <mergeCell ref="C537:E537"/>
    <mergeCell ref="C538:E538"/>
    <mergeCell ref="C539:E539"/>
    <mergeCell ref="C540:N540"/>
    <mergeCell ref="C541:E541"/>
    <mergeCell ref="C532:E532"/>
    <mergeCell ref="C533:E533"/>
    <mergeCell ref="C534:E534"/>
    <mergeCell ref="C535:E535"/>
    <mergeCell ref="C536:E536"/>
    <mergeCell ref="C527:E527"/>
    <mergeCell ref="C528:E528"/>
    <mergeCell ref="C529:E529"/>
    <mergeCell ref="C530:E530"/>
    <mergeCell ref="C531:N531"/>
    <mergeCell ref="C522:N522"/>
    <mergeCell ref="C523:E523"/>
    <mergeCell ref="C524:E524"/>
    <mergeCell ref="C525:E525"/>
    <mergeCell ref="C526:E526"/>
    <mergeCell ref="C517:E517"/>
    <mergeCell ref="C518:E518"/>
    <mergeCell ref="C519:E519"/>
    <mergeCell ref="C520:E520"/>
    <mergeCell ref="C521:E521"/>
    <mergeCell ref="C512:E512"/>
    <mergeCell ref="C513:N513"/>
    <mergeCell ref="C514:E514"/>
    <mergeCell ref="C515:E515"/>
    <mergeCell ref="C516:E516"/>
    <mergeCell ref="C507:E507"/>
    <mergeCell ref="C508:E508"/>
    <mergeCell ref="C509:E509"/>
    <mergeCell ref="C510:E510"/>
    <mergeCell ref="C511:E511"/>
    <mergeCell ref="C502:E502"/>
    <mergeCell ref="C503:E503"/>
    <mergeCell ref="C504:N504"/>
    <mergeCell ref="C505:E505"/>
    <mergeCell ref="C506:E506"/>
    <mergeCell ref="C497:E497"/>
    <mergeCell ref="C498:E498"/>
    <mergeCell ref="C499:E499"/>
    <mergeCell ref="C500:E500"/>
    <mergeCell ref="C501:E501"/>
    <mergeCell ref="C492:K492"/>
    <mergeCell ref="A493:N493"/>
    <mergeCell ref="C494:E494"/>
    <mergeCell ref="C495:N495"/>
    <mergeCell ref="C496:E496"/>
    <mergeCell ref="C485:N485"/>
    <mergeCell ref="C486:E486"/>
    <mergeCell ref="C488:N488"/>
    <mergeCell ref="C489:N489"/>
    <mergeCell ref="C490:N490"/>
    <mergeCell ref="C479:K479"/>
    <mergeCell ref="A480:N480"/>
    <mergeCell ref="C481:E481"/>
    <mergeCell ref="C483:N483"/>
    <mergeCell ref="C484:N484"/>
    <mergeCell ref="C471:N471"/>
    <mergeCell ref="C472:E472"/>
    <mergeCell ref="C474:N474"/>
    <mergeCell ref="C475:E475"/>
    <mergeCell ref="C477:N477"/>
    <mergeCell ref="C463:N463"/>
    <mergeCell ref="C464:E464"/>
    <mergeCell ref="C466:E466"/>
    <mergeCell ref="C468:N468"/>
    <mergeCell ref="C469:E469"/>
    <mergeCell ref="C455:N455"/>
    <mergeCell ref="C456:E456"/>
    <mergeCell ref="C458:N458"/>
    <mergeCell ref="C459:E459"/>
    <mergeCell ref="C461:E461"/>
    <mergeCell ref="C447:E447"/>
    <mergeCell ref="C449:N449"/>
    <mergeCell ref="C450:E450"/>
    <mergeCell ref="C452:N452"/>
    <mergeCell ref="C453:E453"/>
    <mergeCell ref="C439:E439"/>
    <mergeCell ref="C441:E441"/>
    <mergeCell ref="C443:N443"/>
    <mergeCell ref="C444:E444"/>
    <mergeCell ref="C446:N446"/>
    <mergeCell ref="C430:E430"/>
    <mergeCell ref="C432:N432"/>
    <mergeCell ref="C433:E433"/>
    <mergeCell ref="C435:E435"/>
    <mergeCell ref="C437:E437"/>
    <mergeCell ref="C422:E422"/>
    <mergeCell ref="C424:N424"/>
    <mergeCell ref="C425:E425"/>
    <mergeCell ref="C427:E427"/>
    <mergeCell ref="C429:N429"/>
    <mergeCell ref="C415:E415"/>
    <mergeCell ref="C417:K417"/>
    <mergeCell ref="A418:N418"/>
    <mergeCell ref="C419:E419"/>
    <mergeCell ref="C421:N421"/>
    <mergeCell ref="C410:E410"/>
    <mergeCell ref="C411:E411"/>
    <mergeCell ref="C412:E412"/>
    <mergeCell ref="C413:E413"/>
    <mergeCell ref="C414:E414"/>
    <mergeCell ref="C405:N405"/>
    <mergeCell ref="C406:N406"/>
    <mergeCell ref="C407:N407"/>
    <mergeCell ref="C408:E408"/>
    <mergeCell ref="C409:E409"/>
    <mergeCell ref="C400:E400"/>
    <mergeCell ref="C401:N401"/>
    <mergeCell ref="C402:N402"/>
    <mergeCell ref="C403:N403"/>
    <mergeCell ref="C404:E404"/>
    <mergeCell ref="C395:E395"/>
    <mergeCell ref="C396:E396"/>
    <mergeCell ref="C397:E397"/>
    <mergeCell ref="C398:E398"/>
    <mergeCell ref="C399:E399"/>
    <mergeCell ref="C390:E390"/>
    <mergeCell ref="C391:E391"/>
    <mergeCell ref="C392:E392"/>
    <mergeCell ref="C393:E393"/>
    <mergeCell ref="C394:N394"/>
    <mergeCell ref="C385:E385"/>
    <mergeCell ref="C386:E386"/>
    <mergeCell ref="C387:N387"/>
    <mergeCell ref="C388:E388"/>
    <mergeCell ref="C389:E389"/>
    <mergeCell ref="C380:N380"/>
    <mergeCell ref="C381:E381"/>
    <mergeCell ref="C382:E382"/>
    <mergeCell ref="C383:E383"/>
    <mergeCell ref="C384:E384"/>
    <mergeCell ref="C375:E375"/>
    <mergeCell ref="C376:E376"/>
    <mergeCell ref="C377:E377"/>
    <mergeCell ref="C378:E378"/>
    <mergeCell ref="C379:E379"/>
    <mergeCell ref="C370:E370"/>
    <mergeCell ref="C371:E371"/>
    <mergeCell ref="C372:E372"/>
    <mergeCell ref="C373:N373"/>
    <mergeCell ref="C374:E374"/>
    <mergeCell ref="C365:E365"/>
    <mergeCell ref="C366:E366"/>
    <mergeCell ref="C367:E367"/>
    <mergeCell ref="C368:E368"/>
    <mergeCell ref="C369:E369"/>
    <mergeCell ref="C360:E360"/>
    <mergeCell ref="C361:N361"/>
    <mergeCell ref="C362:N362"/>
    <mergeCell ref="C363:E363"/>
    <mergeCell ref="C364:E364"/>
    <mergeCell ref="C355:E355"/>
    <mergeCell ref="C356:E356"/>
    <mergeCell ref="C357:E357"/>
    <mergeCell ref="C358:E358"/>
    <mergeCell ref="C359:E359"/>
    <mergeCell ref="C350:E350"/>
    <mergeCell ref="C351:E351"/>
    <mergeCell ref="C352:E352"/>
    <mergeCell ref="C353:E353"/>
    <mergeCell ref="C354:E354"/>
    <mergeCell ref="C345:E345"/>
    <mergeCell ref="C346:N346"/>
    <mergeCell ref="C347:N347"/>
    <mergeCell ref="C348:N348"/>
    <mergeCell ref="C349:E349"/>
    <mergeCell ref="C340:E340"/>
    <mergeCell ref="C341:E341"/>
    <mergeCell ref="C342:E342"/>
    <mergeCell ref="C343:E343"/>
    <mergeCell ref="C344:E344"/>
    <mergeCell ref="C335:E335"/>
    <mergeCell ref="C336:E336"/>
    <mergeCell ref="C337:E337"/>
    <mergeCell ref="C338:E338"/>
    <mergeCell ref="C339:E339"/>
    <mergeCell ref="C330:E330"/>
    <mergeCell ref="C331:E331"/>
    <mergeCell ref="C332:N332"/>
    <mergeCell ref="C333:N333"/>
    <mergeCell ref="C334:E334"/>
    <mergeCell ref="C325:E325"/>
    <mergeCell ref="C326:E326"/>
    <mergeCell ref="C327:E327"/>
    <mergeCell ref="C328:E328"/>
    <mergeCell ref="C329:E329"/>
    <mergeCell ref="C320:N320"/>
    <mergeCell ref="C321:E321"/>
    <mergeCell ref="C322:E322"/>
    <mergeCell ref="C323:E323"/>
    <mergeCell ref="C324:E324"/>
    <mergeCell ref="C315:E315"/>
    <mergeCell ref="C316:E316"/>
    <mergeCell ref="C317:E317"/>
    <mergeCell ref="C318:E318"/>
    <mergeCell ref="C319:N319"/>
    <mergeCell ref="C310:E310"/>
    <mergeCell ref="C311:E311"/>
    <mergeCell ref="C312:E312"/>
    <mergeCell ref="C313:E313"/>
    <mergeCell ref="C314:E314"/>
    <mergeCell ref="C305:E305"/>
    <mergeCell ref="C306:N306"/>
    <mergeCell ref="C307:N307"/>
    <mergeCell ref="C308:E308"/>
    <mergeCell ref="C309:E309"/>
    <mergeCell ref="C299:E299"/>
    <mergeCell ref="C300:E300"/>
    <mergeCell ref="C301:E301"/>
    <mergeCell ref="C303:K303"/>
    <mergeCell ref="A304:N304"/>
    <mergeCell ref="C294:N294"/>
    <mergeCell ref="C295:E295"/>
    <mergeCell ref="C296:E296"/>
    <mergeCell ref="C297:E297"/>
    <mergeCell ref="C298:E298"/>
    <mergeCell ref="C289:E289"/>
    <mergeCell ref="C290:E290"/>
    <mergeCell ref="C291:E291"/>
    <mergeCell ref="C292:N292"/>
    <mergeCell ref="C293:N293"/>
    <mergeCell ref="C284:E284"/>
    <mergeCell ref="C285:E285"/>
    <mergeCell ref="C286:E286"/>
    <mergeCell ref="C287:E287"/>
    <mergeCell ref="C288:E288"/>
    <mergeCell ref="C279:N279"/>
    <mergeCell ref="C280:N280"/>
    <mergeCell ref="C281:N281"/>
    <mergeCell ref="C282:E282"/>
    <mergeCell ref="C283:E283"/>
    <mergeCell ref="C274:E274"/>
    <mergeCell ref="C275:E275"/>
    <mergeCell ref="C276:E276"/>
    <mergeCell ref="C277:E277"/>
    <mergeCell ref="C278:E278"/>
    <mergeCell ref="C269:E269"/>
    <mergeCell ref="C270:E270"/>
    <mergeCell ref="C271:E271"/>
    <mergeCell ref="C272:E272"/>
    <mergeCell ref="C273:E273"/>
    <mergeCell ref="C264:E264"/>
    <mergeCell ref="C265:E265"/>
    <mergeCell ref="C266:E266"/>
    <mergeCell ref="C267:N267"/>
    <mergeCell ref="C268:N268"/>
    <mergeCell ref="C259:E259"/>
    <mergeCell ref="C260:E260"/>
    <mergeCell ref="C261:E261"/>
    <mergeCell ref="C262:E262"/>
    <mergeCell ref="C263:E263"/>
    <mergeCell ref="A254:N254"/>
    <mergeCell ref="C255:E255"/>
    <mergeCell ref="C256:N256"/>
    <mergeCell ref="C257:N257"/>
    <mergeCell ref="C258:N258"/>
    <mergeCell ref="C249:E249"/>
    <mergeCell ref="C250:E250"/>
    <mergeCell ref="C251:E251"/>
    <mergeCell ref="C252:E252"/>
    <mergeCell ref="C253:E253"/>
    <mergeCell ref="C244:N244"/>
    <mergeCell ref="C245:N245"/>
    <mergeCell ref="C246:N246"/>
    <mergeCell ref="C247:E247"/>
    <mergeCell ref="C248:E248"/>
    <mergeCell ref="C239:E239"/>
    <mergeCell ref="C240:E240"/>
    <mergeCell ref="C241:E241"/>
    <mergeCell ref="C242:E242"/>
    <mergeCell ref="C243:E243"/>
    <mergeCell ref="C234:E234"/>
    <mergeCell ref="C235:E235"/>
    <mergeCell ref="C236:E236"/>
    <mergeCell ref="C237:E237"/>
    <mergeCell ref="C238:E238"/>
    <mergeCell ref="C229:E229"/>
    <mergeCell ref="C230:E230"/>
    <mergeCell ref="C231:N231"/>
    <mergeCell ref="C232:N232"/>
    <mergeCell ref="C233:N233"/>
    <mergeCell ref="C224:E224"/>
    <mergeCell ref="C225:E225"/>
    <mergeCell ref="C226:E226"/>
    <mergeCell ref="C227:E227"/>
    <mergeCell ref="C228:E228"/>
    <mergeCell ref="C219:E219"/>
    <mergeCell ref="C220:E220"/>
    <mergeCell ref="C221:E221"/>
    <mergeCell ref="C222:E222"/>
    <mergeCell ref="C223:E223"/>
    <mergeCell ref="C214:E214"/>
    <mergeCell ref="C215:E215"/>
    <mergeCell ref="C216:E216"/>
    <mergeCell ref="C217:N217"/>
    <mergeCell ref="C218:N218"/>
    <mergeCell ref="C209:E209"/>
    <mergeCell ref="C210:E210"/>
    <mergeCell ref="C211:E211"/>
    <mergeCell ref="C212:E212"/>
    <mergeCell ref="C213:E213"/>
    <mergeCell ref="A204:N204"/>
    <mergeCell ref="C205:E205"/>
    <mergeCell ref="C206:N206"/>
    <mergeCell ref="C207:N207"/>
    <mergeCell ref="C208:N208"/>
    <mergeCell ref="C198:E198"/>
    <mergeCell ref="C199:E199"/>
    <mergeCell ref="C200:E200"/>
    <mergeCell ref="C201:E201"/>
    <mergeCell ref="C202:E202"/>
    <mergeCell ref="C193:E193"/>
    <mergeCell ref="C194:E194"/>
    <mergeCell ref="C195:E195"/>
    <mergeCell ref="C196:E196"/>
    <mergeCell ref="C197:E197"/>
    <mergeCell ref="C188:E188"/>
    <mergeCell ref="C189:E189"/>
    <mergeCell ref="C190:E190"/>
    <mergeCell ref="C191:E191"/>
    <mergeCell ref="C192:E192"/>
    <mergeCell ref="C183:E183"/>
    <mergeCell ref="C184:E184"/>
    <mergeCell ref="C185:E185"/>
    <mergeCell ref="C186:E186"/>
    <mergeCell ref="C187:E187"/>
    <mergeCell ref="C178:N178"/>
    <mergeCell ref="C179:E179"/>
    <mergeCell ref="C180:E180"/>
    <mergeCell ref="C181:E181"/>
    <mergeCell ref="C182:E182"/>
    <mergeCell ref="C173:E173"/>
    <mergeCell ref="C174:E174"/>
    <mergeCell ref="C175:E175"/>
    <mergeCell ref="C176:E176"/>
    <mergeCell ref="C177:N177"/>
    <mergeCell ref="C168:E168"/>
    <mergeCell ref="C169:E169"/>
    <mergeCell ref="C170:E170"/>
    <mergeCell ref="C171:E171"/>
    <mergeCell ref="C172:E172"/>
    <mergeCell ref="C163:N163"/>
    <mergeCell ref="C164:N164"/>
    <mergeCell ref="C165:E165"/>
    <mergeCell ref="C166:E166"/>
    <mergeCell ref="C167:E167"/>
    <mergeCell ref="C158:E158"/>
    <mergeCell ref="C159:E159"/>
    <mergeCell ref="C160:E160"/>
    <mergeCell ref="C161:E161"/>
    <mergeCell ref="C162:E162"/>
    <mergeCell ref="C153:E153"/>
    <mergeCell ref="C154:E154"/>
    <mergeCell ref="C155:E155"/>
    <mergeCell ref="C156:E156"/>
    <mergeCell ref="C157:E157"/>
    <mergeCell ref="C148:E148"/>
    <mergeCell ref="C149:N149"/>
    <mergeCell ref="C150:N150"/>
    <mergeCell ref="C151:E151"/>
    <mergeCell ref="C152:E152"/>
    <mergeCell ref="C143:E143"/>
    <mergeCell ref="C144:E144"/>
    <mergeCell ref="C145:E145"/>
    <mergeCell ref="C146:E146"/>
    <mergeCell ref="C147:E147"/>
    <mergeCell ref="C138:E138"/>
    <mergeCell ref="C139:E139"/>
    <mergeCell ref="C140:E140"/>
    <mergeCell ref="C141:E141"/>
    <mergeCell ref="C142:E142"/>
    <mergeCell ref="C133:E133"/>
    <mergeCell ref="C134:E134"/>
    <mergeCell ref="C135:N135"/>
    <mergeCell ref="C136:N136"/>
    <mergeCell ref="C137:E137"/>
    <mergeCell ref="C128:E128"/>
    <mergeCell ref="C129:E129"/>
    <mergeCell ref="C130:E130"/>
    <mergeCell ref="C131:E131"/>
    <mergeCell ref="C132:E132"/>
    <mergeCell ref="C123:N123"/>
    <mergeCell ref="C124:E124"/>
    <mergeCell ref="C125:E125"/>
    <mergeCell ref="C126:E126"/>
    <mergeCell ref="C127:E127"/>
    <mergeCell ref="C118:E118"/>
    <mergeCell ref="C119:E119"/>
    <mergeCell ref="C120:E120"/>
    <mergeCell ref="C121:E121"/>
    <mergeCell ref="C122:N122"/>
    <mergeCell ref="C113:E113"/>
    <mergeCell ref="C114:E114"/>
    <mergeCell ref="C115:E115"/>
    <mergeCell ref="C116:E116"/>
    <mergeCell ref="C117:E117"/>
    <mergeCell ref="C108:E108"/>
    <mergeCell ref="C109:N109"/>
    <mergeCell ref="C110:N110"/>
    <mergeCell ref="C111:E111"/>
    <mergeCell ref="C112:E112"/>
    <mergeCell ref="C103:E103"/>
    <mergeCell ref="C104:E104"/>
    <mergeCell ref="C105:E105"/>
    <mergeCell ref="C106:E106"/>
    <mergeCell ref="C107:E107"/>
    <mergeCell ref="C98:E98"/>
    <mergeCell ref="C99:E99"/>
    <mergeCell ref="C100:E100"/>
    <mergeCell ref="C101:E101"/>
    <mergeCell ref="C102:E102"/>
    <mergeCell ref="C93:E93"/>
    <mergeCell ref="C94:N94"/>
    <mergeCell ref="C95:N95"/>
    <mergeCell ref="C96:N96"/>
    <mergeCell ref="C97:E97"/>
    <mergeCell ref="C88:E88"/>
    <mergeCell ref="C89:E89"/>
    <mergeCell ref="C90:E90"/>
    <mergeCell ref="C91:E91"/>
    <mergeCell ref="C92:E92"/>
    <mergeCell ref="C83:N83"/>
    <mergeCell ref="C84:N84"/>
    <mergeCell ref="C85:N85"/>
    <mergeCell ref="C86:E86"/>
    <mergeCell ref="C87:E87"/>
    <mergeCell ref="C76:E76"/>
    <mergeCell ref="C77:E77"/>
    <mergeCell ref="C80:K80"/>
    <mergeCell ref="A81:N81"/>
    <mergeCell ref="C82:E82"/>
    <mergeCell ref="C71:E71"/>
    <mergeCell ref="C72:E72"/>
    <mergeCell ref="C73:E73"/>
    <mergeCell ref="C74:E74"/>
    <mergeCell ref="C75:E75"/>
    <mergeCell ref="C66:E66"/>
    <mergeCell ref="C67:E67"/>
    <mergeCell ref="C68:E68"/>
    <mergeCell ref="C69:E69"/>
    <mergeCell ref="C70:E70"/>
    <mergeCell ref="C61:E61"/>
    <mergeCell ref="C62:E62"/>
    <mergeCell ref="C63:E63"/>
    <mergeCell ref="C64:E64"/>
    <mergeCell ref="C65:E65"/>
    <mergeCell ref="C56:E56"/>
    <mergeCell ref="C57:E57"/>
    <mergeCell ref="C58:E58"/>
    <mergeCell ref="C59:E59"/>
    <mergeCell ref="C60:E60"/>
    <mergeCell ref="C51:E51"/>
    <mergeCell ref="C52:E52"/>
    <mergeCell ref="C53:N53"/>
    <mergeCell ref="C54:E54"/>
    <mergeCell ref="C55:E55"/>
    <mergeCell ref="D10:N10"/>
    <mergeCell ref="A13:N13"/>
    <mergeCell ref="A16:N16"/>
    <mergeCell ref="A20:N20"/>
    <mergeCell ref="A39:N39"/>
    <mergeCell ref="C38:E38"/>
    <mergeCell ref="C40:E40"/>
    <mergeCell ref="C41:N41"/>
    <mergeCell ref="C42:E42"/>
    <mergeCell ref="C43:E43"/>
    <mergeCell ref="C44:E44"/>
    <mergeCell ref="C45:E45"/>
    <mergeCell ref="C46:E46"/>
    <mergeCell ref="C47:E47"/>
    <mergeCell ref="C48:E48"/>
    <mergeCell ref="C49:E49"/>
    <mergeCell ref="C50:E50"/>
    <mergeCell ref="K4:N4"/>
    <mergeCell ref="A4:C4"/>
    <mergeCell ref="A5:D5"/>
    <mergeCell ref="J5:N5"/>
    <mergeCell ref="A6:D6"/>
    <mergeCell ref="J6:N6"/>
    <mergeCell ref="A35:A37"/>
    <mergeCell ref="M35:M37"/>
    <mergeCell ref="G35:I36"/>
    <mergeCell ref="L33:M33"/>
    <mergeCell ref="A14:N14"/>
    <mergeCell ref="A17:N17"/>
    <mergeCell ref="A18:N18"/>
    <mergeCell ref="A21:N21"/>
    <mergeCell ref="B23:F23"/>
    <mergeCell ref="B24:F24"/>
    <mergeCell ref="N35:N37"/>
    <mergeCell ref="J35:L36"/>
    <mergeCell ref="B35:B37"/>
    <mergeCell ref="F35:F37"/>
    <mergeCell ref="C35:E3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0" sqref="A20"/>
    </sheetView>
  </sheetViews>
  <sheetFormatPr defaultRowHeight="15" x14ac:dyDescent="0.25"/>
  <cols>
    <col min="1" max="1" width="255.5703125" customWidth="1"/>
  </cols>
  <sheetData>
    <row r="1" spans="1:1" ht="44.25" customHeight="1" x14ac:dyDescent="0.25">
      <c r="A1" s="246" t="s">
        <v>629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cp:lastModifiedBy>
  <cp:lastPrinted>2015-11-30T14:18:17Z</cp:lastPrinted>
  <dcterms:created xsi:type="dcterms:W3CDTF">2015-08-16T15:31:05Z</dcterms:created>
  <dcterms:modified xsi:type="dcterms:W3CDTF">2022-09-09T08:51:53Z</dcterms:modified>
</cp:coreProperties>
</file>